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sbkim - SYGNALIZACJE\Sygnalizacja 16.12.24 gotowa\"/>
    </mc:Choice>
  </mc:AlternateContent>
  <bookViews>
    <workbookView xWindow="19095" yWindow="-105" windowWidth="8145" windowHeight="12855" tabRatio="699"/>
  </bookViews>
  <sheets>
    <sheet name="1" sheetId="84" r:id="rId1"/>
    <sheet name="2" sheetId="123" r:id="rId2"/>
    <sheet name="3" sheetId="101" r:id="rId3"/>
    <sheet name="4" sheetId="102" r:id="rId4"/>
    <sheet name="5" sheetId="124" r:id="rId5"/>
    <sheet name="6-P1" sheetId="108" r:id="rId6"/>
    <sheet name="7-PA" sheetId="125" r:id="rId7"/>
    <sheet name="8-Program Startowy" sheetId="118" r:id="rId8"/>
    <sheet name="9-Program Końcowy" sheetId="119" r:id="rId9"/>
    <sheet name="HCM" sheetId="120" r:id="rId10"/>
  </sheets>
  <definedNames>
    <definedName name="_xlnm.Print_Area" localSheetId="4">'5'!$A$1:$P$38</definedName>
    <definedName name="_xlnm.Print_Area" localSheetId="5">'6-P1'!$A$1:$CW$36</definedName>
    <definedName name="_xlnm.Print_Area" localSheetId="6">'7-PA'!$A$1:$CW$36</definedName>
  </definedNames>
  <calcPr calcId="152511"/>
</workbook>
</file>

<file path=xl/calcChain.xml><?xml version="1.0" encoding="utf-8"?>
<calcChain xmlns="http://schemas.openxmlformats.org/spreadsheetml/2006/main">
  <c r="K38" i="124" l="1"/>
  <c r="O34" i="124"/>
  <c r="K35" i="124"/>
  <c r="G34" i="124"/>
  <c r="I34" i="124"/>
  <c r="L34" i="124"/>
  <c r="J38" i="124"/>
  <c r="F34" i="124"/>
  <c r="O33" i="124"/>
  <c r="J36" i="124"/>
  <c r="H33" i="124"/>
  <c r="I33" i="124"/>
  <c r="M33" i="124"/>
  <c r="F33" i="124"/>
  <c r="L32" i="124"/>
  <c r="N32" i="124"/>
  <c r="I35" i="124"/>
  <c r="I37" i="124"/>
  <c r="J32" i="124"/>
  <c r="K32" i="124"/>
  <c r="H37" i="124"/>
  <c r="G32" i="124"/>
  <c r="H32" i="124"/>
  <c r="M31" i="124"/>
  <c r="N31" i="124"/>
  <c r="H36" i="124"/>
  <c r="F31" i="124"/>
  <c r="I31" i="124"/>
  <c r="J31" i="124"/>
  <c r="M30" i="124"/>
  <c r="O30" i="124"/>
  <c r="G36" i="124"/>
  <c r="G38" i="124"/>
  <c r="F30" i="124"/>
  <c r="I30" i="124"/>
  <c r="K30" i="124"/>
  <c r="L29" i="124"/>
  <c r="N29" i="124"/>
  <c r="F35" i="124"/>
  <c r="F37" i="124"/>
  <c r="H29" i="124"/>
  <c r="J29" i="124"/>
  <c r="K29" i="124"/>
  <c r="G29" i="124"/>
  <c r="A136" i="101"/>
  <c r="A135" i="101"/>
  <c r="A134" i="101"/>
  <c r="A133" i="101"/>
  <c r="A132" i="101"/>
  <c r="A131" i="101"/>
  <c r="A128" i="101"/>
  <c r="F111" i="101"/>
  <c r="I111" i="101" s="1"/>
  <c r="F110" i="101"/>
  <c r="I110" i="101" s="1"/>
  <c r="F108" i="101"/>
  <c r="I108" i="101" s="1"/>
  <c r="M108" i="101" s="1"/>
  <c r="F106" i="101"/>
  <c r="I106" i="101" s="1"/>
  <c r="F119" i="101"/>
  <c r="F118" i="101"/>
  <c r="F117" i="101"/>
  <c r="F116" i="101"/>
  <c r="F113" i="101"/>
  <c r="F112" i="101"/>
  <c r="F109" i="101"/>
  <c r="I109" i="101" s="1"/>
  <c r="F107" i="101"/>
  <c r="I107" i="101" s="1"/>
  <c r="F103" i="101"/>
  <c r="F96" i="101"/>
  <c r="I96" i="101" s="1"/>
  <c r="F94" i="101"/>
  <c r="I94" i="101" s="1"/>
  <c r="F92" i="101"/>
  <c r="I92" i="101" s="1"/>
  <c r="F89" i="101"/>
  <c r="I89" i="101" s="1"/>
  <c r="F91" i="101"/>
  <c r="I91" i="101" s="1"/>
  <c r="F95" i="101"/>
  <c r="I95" i="101" s="1"/>
  <c r="F93" i="101"/>
  <c r="I93" i="101" s="1"/>
  <c r="F90" i="101"/>
  <c r="I90" i="101" s="1"/>
  <c r="F79" i="101"/>
  <c r="F78" i="101"/>
  <c r="F76" i="101"/>
  <c r="F75" i="101"/>
  <c r="F74" i="101"/>
  <c r="F72" i="101"/>
  <c r="I72" i="101" s="1"/>
  <c r="F69" i="101"/>
  <c r="I69" i="101" s="1"/>
  <c r="F71" i="101"/>
  <c r="I71" i="101" s="1"/>
  <c r="F73" i="101"/>
  <c r="I73" i="101" s="1"/>
  <c r="F70" i="101"/>
  <c r="I70" i="101" s="1"/>
  <c r="F67" i="101"/>
  <c r="F66" i="101"/>
  <c r="F65" i="101"/>
  <c r="F64" i="101"/>
  <c r="F59" i="101"/>
  <c r="F58" i="101"/>
  <c r="F57" i="101"/>
  <c r="F55" i="101"/>
  <c r="I55" i="101" s="1"/>
  <c r="F54" i="101"/>
  <c r="I54" i="101" s="1"/>
  <c r="F44" i="101"/>
  <c r="F43" i="101"/>
  <c r="F42" i="101"/>
  <c r="F41" i="101"/>
  <c r="F40" i="101"/>
  <c r="F39" i="101"/>
  <c r="I39" i="101" s="1"/>
  <c r="F37" i="101"/>
  <c r="I37" i="101" s="1"/>
  <c r="F38" i="101"/>
  <c r="I38" i="101" s="1"/>
  <c r="F27" i="101"/>
  <c r="F26" i="101"/>
  <c r="F23" i="101"/>
  <c r="F22" i="101"/>
  <c r="I22" i="101" s="1"/>
  <c r="F21" i="101"/>
  <c r="I21" i="101" s="1"/>
  <c r="F20" i="101"/>
  <c r="M110" i="101" l="1"/>
  <c r="M106" i="101"/>
  <c r="M94" i="101"/>
  <c r="M92" i="101"/>
  <c r="M69" i="101"/>
  <c r="M72" i="101"/>
  <c r="M54" i="101"/>
  <c r="M37" i="101"/>
  <c r="M21" i="101"/>
  <c r="Q16" i="120" l="1"/>
  <c r="F16" i="120"/>
  <c r="Q15" i="120"/>
  <c r="F15" i="120"/>
  <c r="Q14" i="120"/>
  <c r="F14" i="120"/>
  <c r="Q13" i="120"/>
  <c r="F13" i="120"/>
  <c r="Q12" i="120"/>
  <c r="F12" i="120"/>
  <c r="Q11" i="120"/>
  <c r="F11" i="120"/>
  <c r="Q10" i="120"/>
  <c r="F10" i="120"/>
  <c r="Q9" i="120"/>
  <c r="F9" i="120"/>
  <c r="R12" i="120" l="1"/>
  <c r="T12" i="120" s="1"/>
  <c r="R16" i="120"/>
  <c r="T16" i="120" s="1"/>
  <c r="R15" i="120"/>
  <c r="T15" i="120" s="1"/>
  <c r="R13" i="120"/>
  <c r="T13" i="120" s="1"/>
  <c r="R11" i="120"/>
  <c r="T11" i="120" s="1"/>
  <c r="R9" i="120"/>
  <c r="T9" i="120" s="1"/>
  <c r="E29" i="102" l="1"/>
  <c r="E28" i="102"/>
  <c r="E23" i="102"/>
  <c r="E22" i="102"/>
  <c r="E20" i="102"/>
  <c r="E19" i="102"/>
  <c r="E14" i="102"/>
  <c r="E13" i="102"/>
  <c r="A130" i="101"/>
  <c r="A129" i="101"/>
  <c r="C128" i="101"/>
  <c r="A127" i="101"/>
  <c r="A126" i="101"/>
  <c r="C126" i="101" s="1"/>
  <c r="A125" i="101"/>
  <c r="C125" i="101" s="1"/>
  <c r="A124" i="101"/>
  <c r="A123" i="101"/>
  <c r="F114" i="101"/>
  <c r="F115" i="101"/>
  <c r="F104" i="101"/>
  <c r="I103" i="101"/>
  <c r="M103" i="101" s="1"/>
  <c r="F102" i="101"/>
  <c r="I102" i="101" s="1"/>
  <c r="F101" i="101"/>
  <c r="I101" i="101" s="1"/>
  <c r="F100" i="101"/>
  <c r="I100" i="101" s="1"/>
  <c r="F99" i="101"/>
  <c r="I99" i="101" s="1"/>
  <c r="F98" i="101"/>
  <c r="I98" i="101" s="1"/>
  <c r="F97" i="101"/>
  <c r="I97" i="101" s="1"/>
  <c r="F87" i="101"/>
  <c r="F86" i="101"/>
  <c r="F85" i="101"/>
  <c r="F84" i="101"/>
  <c r="F83" i="101"/>
  <c r="F82" i="101"/>
  <c r="I79" i="101"/>
  <c r="I78" i="101"/>
  <c r="F63" i="101"/>
  <c r="F62" i="101"/>
  <c r="F61" i="101"/>
  <c r="F60" i="101"/>
  <c r="I57" i="101"/>
  <c r="F56" i="101"/>
  <c r="I56" i="101" s="1"/>
  <c r="F52" i="101"/>
  <c r="I52" i="101" s="1"/>
  <c r="F51" i="101"/>
  <c r="I51" i="101" s="1"/>
  <c r="F46" i="101"/>
  <c r="I46" i="101" s="1"/>
  <c r="F45" i="101"/>
  <c r="I45" i="101" s="1"/>
  <c r="I44" i="101"/>
  <c r="I43" i="101"/>
  <c r="I42" i="101"/>
  <c r="I41" i="101"/>
  <c r="I40" i="101"/>
  <c r="F50" i="101"/>
  <c r="I50" i="101" s="1"/>
  <c r="F49" i="101"/>
  <c r="I49" i="101" s="1"/>
  <c r="F48" i="101"/>
  <c r="I48" i="101" s="1"/>
  <c r="F47" i="101"/>
  <c r="I47" i="101" s="1"/>
  <c r="F35" i="101"/>
  <c r="F34" i="101"/>
  <c r="F33" i="101"/>
  <c r="F32" i="101"/>
  <c r="F29" i="101"/>
  <c r="F28" i="101"/>
  <c r="F25" i="101"/>
  <c r="I25" i="101" s="1"/>
  <c r="F24" i="101"/>
  <c r="I24" i="101" s="1"/>
  <c r="I23" i="101"/>
  <c r="I20" i="101"/>
  <c r="F19" i="101"/>
  <c r="I19" i="101" s="1"/>
  <c r="F18" i="101"/>
  <c r="I18" i="101" s="1"/>
  <c r="M101" i="101" l="1"/>
  <c r="M99" i="101"/>
  <c r="M97" i="101"/>
  <c r="M78" i="101"/>
  <c r="M56" i="101"/>
  <c r="M40" i="101"/>
  <c r="M51" i="101"/>
  <c r="M49" i="101"/>
  <c r="M45" i="101"/>
  <c r="M47" i="101"/>
  <c r="M23" i="101"/>
  <c r="M18" i="101"/>
  <c r="I83" i="101"/>
  <c r="I29" i="101"/>
  <c r="H22" i="102"/>
  <c r="H29" i="102"/>
  <c r="H28" i="102"/>
  <c r="E26" i="102"/>
  <c r="H26" i="102" s="1"/>
  <c r="E25" i="102"/>
  <c r="H25" i="102" s="1"/>
  <c r="H23" i="102"/>
  <c r="E17" i="102"/>
  <c r="H17" i="102" s="1"/>
  <c r="E16" i="102"/>
  <c r="H16" i="102" s="1"/>
  <c r="H14" i="102"/>
  <c r="H13" i="102"/>
  <c r="C135" i="101"/>
  <c r="C134" i="101"/>
  <c r="C133" i="101"/>
  <c r="C132" i="101"/>
  <c r="C131" i="101"/>
  <c r="C127" i="101"/>
  <c r="C124" i="101"/>
  <c r="C123" i="101"/>
  <c r="I61" i="101"/>
  <c r="F81" i="101"/>
  <c r="I81" i="101" s="1"/>
  <c r="F80" i="101"/>
  <c r="I80" i="101" s="1"/>
  <c r="I82" i="101"/>
  <c r="I84" i="101"/>
  <c r="I85" i="101"/>
  <c r="I86" i="101"/>
  <c r="I87" i="101"/>
  <c r="I28" i="101"/>
  <c r="I76" i="101"/>
  <c r="I75" i="101"/>
  <c r="I74" i="101"/>
  <c r="I67" i="101"/>
  <c r="I66" i="101"/>
  <c r="I63" i="101"/>
  <c r="I62" i="101"/>
  <c r="I60" i="101"/>
  <c r="I59" i="101"/>
  <c r="I58" i="101"/>
  <c r="I27" i="101"/>
  <c r="I26" i="101"/>
  <c r="F30" i="101"/>
  <c r="I30" i="101" s="1"/>
  <c r="H20" i="102"/>
  <c r="H19" i="102"/>
  <c r="I118" i="101"/>
  <c r="M118" i="101" s="1"/>
  <c r="I117" i="101"/>
  <c r="I116" i="101"/>
  <c r="I115" i="101"/>
  <c r="I114" i="101"/>
  <c r="I113" i="101"/>
  <c r="I112" i="101"/>
  <c r="I65" i="101"/>
  <c r="I64" i="101"/>
  <c r="I35" i="101"/>
  <c r="I34" i="101"/>
  <c r="I33" i="101"/>
  <c r="I32" i="101"/>
  <c r="F31" i="101"/>
  <c r="I31" i="101" s="1"/>
  <c r="L19" i="102" l="1"/>
  <c r="C136" i="101"/>
  <c r="L25" i="102"/>
  <c r="L22" i="102"/>
  <c r="L16" i="102"/>
  <c r="L13" i="102"/>
  <c r="M34" i="101"/>
  <c r="C129" i="101"/>
  <c r="M64" i="101"/>
  <c r="M60" i="101"/>
  <c r="M32" i="101"/>
  <c r="M66" i="101"/>
  <c r="M80" i="101"/>
  <c r="M28" i="101"/>
  <c r="M116" i="101"/>
  <c r="M58" i="101"/>
  <c r="M62" i="101"/>
  <c r="M84" i="101"/>
  <c r="M112" i="101"/>
  <c r="C130" i="101"/>
  <c r="M26" i="101"/>
  <c r="M30" i="101"/>
  <c r="M114" i="101"/>
  <c r="M82" i="101"/>
  <c r="M86" i="101"/>
</calcChain>
</file>

<file path=xl/sharedStrings.xml><?xml version="1.0" encoding="utf-8"?>
<sst xmlns="http://schemas.openxmlformats.org/spreadsheetml/2006/main" count="895" uniqueCount="230">
  <si>
    <t>X</t>
  </si>
  <si>
    <t xml:space="preserve">Wykaz grup kolizyjnych - macierz konfliktów </t>
  </si>
  <si>
    <t>s</t>
  </si>
  <si>
    <t>Le + Lp</t>
  </si>
  <si>
    <t>Ve</t>
  </si>
  <si>
    <t>Le</t>
  </si>
  <si>
    <t>Ld</t>
  </si>
  <si>
    <t>Vd</t>
  </si>
  <si>
    <t>indeks</t>
  </si>
  <si>
    <t xml:space="preserve">L </t>
  </si>
  <si>
    <t>przyjmuję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</si>
  <si>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pojazdu = 3s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</si>
  <si>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pieszego = 0s    </t>
    </r>
  </si>
  <si>
    <r>
      <t>t</t>
    </r>
    <r>
      <rPr>
        <vertAlign val="subscript"/>
        <sz val="8"/>
        <rFont val="Arial CE"/>
        <family val="2"/>
        <charset val="238"/>
      </rPr>
      <t>m</t>
    </r>
    <r>
      <rPr>
        <sz val="8"/>
        <rFont val="Arial CE"/>
        <family val="2"/>
        <charset val="238"/>
      </rPr>
      <t xml:space="preserve"> = t</t>
    </r>
    <r>
      <rPr>
        <vertAlign val="subscript"/>
        <sz val="8"/>
        <rFont val="Arial CE"/>
        <family val="2"/>
        <charset val="238"/>
      </rPr>
      <t>wi</t>
    </r>
    <r>
      <rPr>
        <sz val="8"/>
        <rFont val="Arial CE"/>
        <family val="2"/>
        <charset val="238"/>
      </rPr>
      <t xml:space="preserve"> + t</t>
    </r>
    <r>
      <rPr>
        <vertAlign val="subscript"/>
        <sz val="8"/>
        <rFont val="Arial CE"/>
        <family val="2"/>
        <charset val="238"/>
      </rPr>
      <t>ei</t>
    </r>
    <r>
      <rPr>
        <sz val="8"/>
        <rFont val="Arial CE"/>
        <family val="2"/>
        <charset val="238"/>
      </rPr>
      <t xml:space="preserve"> - t</t>
    </r>
    <r>
      <rPr>
        <vertAlign val="subscript"/>
        <sz val="8"/>
        <rFont val="Arial CE"/>
        <family val="2"/>
        <charset val="238"/>
      </rPr>
      <t>di</t>
    </r>
  </si>
  <si>
    <r>
      <t>t</t>
    </r>
    <r>
      <rPr>
        <vertAlign val="subscript"/>
        <sz val="8"/>
        <rFont val="Arial CE"/>
        <family val="2"/>
        <charset val="238"/>
      </rPr>
      <t>m przyjęte</t>
    </r>
    <r>
      <rPr>
        <sz val="8"/>
        <rFont val="Arial CE"/>
        <family val="2"/>
        <charset val="238"/>
      </rPr>
      <t>=</t>
    </r>
  </si>
  <si>
    <t>FAZA I</t>
  </si>
  <si>
    <t>FAZA II</t>
  </si>
  <si>
    <t>Liczę minimalne czasy zezwalające</t>
  </si>
  <si>
    <t>OBLICZENIA PRZEPUSTOWOŚCI SKRZYŻOWANIA STEROWANEGO  METODĄ  HCM-85</t>
  </si>
  <si>
    <t>ORGANIZACJA RUCHU</t>
  </si>
  <si>
    <t>SZEROKOŚĆ WLOTU</t>
  </si>
  <si>
    <t>PROGRAM SYGNALIZACJI</t>
  </si>
  <si>
    <t>WSPÓŁCZYNNIKI KORYGUJĄCE</t>
  </si>
  <si>
    <t>NATĘŻENIE NASYCENIA</t>
  </si>
  <si>
    <t>NATĘŻENIE NASYCENIA Z SYGNALIZACJĄ</t>
  </si>
  <si>
    <t>T</t>
  </si>
  <si>
    <t>t</t>
  </si>
  <si>
    <t>n</t>
  </si>
  <si>
    <r>
      <t>t</t>
    </r>
    <r>
      <rPr>
        <b/>
        <vertAlign val="subscript"/>
        <sz val="12"/>
        <rFont val="Arial CE"/>
        <family val="2"/>
        <charset val="238"/>
      </rPr>
      <t>z</t>
    </r>
  </si>
  <si>
    <r>
      <t>S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</si>
  <si>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w</t>
    </r>
  </si>
  <si>
    <r>
      <t>f</t>
    </r>
    <r>
      <rPr>
        <b/>
        <vertAlign val="subscript"/>
        <sz val="12"/>
        <rFont val="Arial CE"/>
        <family val="2"/>
        <charset val="238"/>
      </rPr>
      <t>c</t>
    </r>
  </si>
  <si>
    <r>
      <t>f</t>
    </r>
    <r>
      <rPr>
        <b/>
        <vertAlign val="subscript"/>
        <sz val="12"/>
        <rFont val="Arial CE"/>
        <family val="2"/>
        <charset val="238"/>
      </rPr>
      <t>s</t>
    </r>
  </si>
  <si>
    <r>
      <t>f</t>
    </r>
    <r>
      <rPr>
        <b/>
        <vertAlign val="subscript"/>
        <sz val="12"/>
        <rFont val="Arial CE"/>
        <family val="2"/>
        <charset val="238"/>
      </rPr>
      <t>mp</t>
    </r>
  </si>
  <si>
    <r>
      <t>f</t>
    </r>
    <r>
      <rPr>
        <b/>
        <vertAlign val="subscript"/>
        <sz val="12"/>
        <rFont val="Arial CE"/>
        <family val="2"/>
        <charset val="238"/>
      </rPr>
      <t>a</t>
    </r>
  </si>
  <si>
    <r>
      <t>f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</si>
  <si>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p</t>
    </r>
  </si>
  <si>
    <r>
      <t>f</t>
    </r>
    <r>
      <rPr>
        <b/>
        <vertAlign val="subscript"/>
        <sz val="12"/>
        <rFont val="Arial CE"/>
        <family val="2"/>
        <charset val="238"/>
      </rPr>
      <t>l</t>
    </r>
  </si>
  <si>
    <t>DIAGRAM FAZ</t>
  </si>
  <si>
    <t>Prędkość pieszego = 1,4m/s</t>
  </si>
  <si>
    <t>zielony</t>
  </si>
  <si>
    <t>czerwony</t>
  </si>
  <si>
    <t>żółty</t>
  </si>
  <si>
    <t>żółto czerwony</t>
  </si>
  <si>
    <t>zielony pulsujący</t>
  </si>
  <si>
    <t>Lp = 10m</t>
  </si>
  <si>
    <t>+ 1</t>
  </si>
  <si>
    <t>1K</t>
  </si>
  <si>
    <t>2K</t>
  </si>
  <si>
    <t>3K</t>
  </si>
  <si>
    <t>4K</t>
  </si>
  <si>
    <t>9PR</t>
  </si>
  <si>
    <t>8PR</t>
  </si>
  <si>
    <t>7PR</t>
  </si>
  <si>
    <t>10PR</t>
  </si>
  <si>
    <t>3K - 4K</t>
  </si>
  <si>
    <t>4K - 3K</t>
  </si>
  <si>
    <t>1K =</t>
  </si>
  <si>
    <t>2K =</t>
  </si>
  <si>
    <t>3K =</t>
  </si>
  <si>
    <t>4K =</t>
  </si>
  <si>
    <t>7P=</t>
  </si>
  <si>
    <t>7R=</t>
  </si>
  <si>
    <t>8P=</t>
  </si>
  <si>
    <t>8R=</t>
  </si>
  <si>
    <t>9P=</t>
  </si>
  <si>
    <t>9R=</t>
  </si>
  <si>
    <t>10P=</t>
  </si>
  <si>
    <t>10R=</t>
  </si>
  <si>
    <t>Grupa</t>
  </si>
  <si>
    <t>Sygnalizacja świetlna</t>
  </si>
  <si>
    <t xml:space="preserve">Skrzyżowanie </t>
  </si>
  <si>
    <t>GRUPA     KOŁOWA NR</t>
  </si>
  <si>
    <t xml:space="preserve">w lewo </t>
  </si>
  <si>
    <t>min.180s</t>
  </si>
  <si>
    <t>Nr sygnalizatora</t>
  </si>
  <si>
    <t>żółty pulsujący</t>
  </si>
  <si>
    <t>n-10</t>
  </si>
  <si>
    <t>n-5</t>
  </si>
  <si>
    <t>n+5</t>
  </si>
  <si>
    <r>
      <t>Macierz minimalnych czasów między zielonych T</t>
    </r>
    <r>
      <rPr>
        <b/>
        <vertAlign val="superscript"/>
        <sz val="14"/>
        <rFont val="Arial CE"/>
        <family val="2"/>
        <charset val="238"/>
      </rPr>
      <t>min</t>
    </r>
    <r>
      <rPr>
        <b/>
        <sz val="14"/>
        <rFont val="Arial CE"/>
        <family val="2"/>
        <charset val="238"/>
      </rPr>
      <t xml:space="preserve"> w [s]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</si>
  <si>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rowerzysty = 0s    </t>
    </r>
  </si>
  <si>
    <t>Prędkość rowerzysty = 2,8m/s</t>
  </si>
  <si>
    <t>S2</t>
  </si>
  <si>
    <t>S3</t>
  </si>
  <si>
    <t>Prędkość dojazdu pojazdów skręcających - vd = 13,89m/s (50km/h)</t>
  </si>
  <si>
    <r>
      <t>t</t>
    </r>
    <r>
      <rPr>
        <vertAlign val="subscript"/>
        <sz val="7.5"/>
        <rFont val="Arial CE"/>
        <family val="2"/>
        <charset val="238"/>
      </rPr>
      <t>m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</si>
  <si>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zao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</si>
  <si>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przyjęte</t>
    </r>
    <r>
      <rPr>
        <sz val="7.5"/>
        <rFont val="Arial CE"/>
        <family val="2"/>
        <charset val="238"/>
      </rPr>
      <t>=</t>
    </r>
  </si>
  <si>
    <t xml:space="preserve">Obliczenia czasów dojazdu poj. skręcających do przejść                       dla pieszych i przejazdów dla rowerów </t>
  </si>
  <si>
    <t>Prędkość dojazdu pojazdów skręcających w lewo  = 11,11m/s (40km/h)</t>
  </si>
  <si>
    <t>L dojazdu</t>
  </si>
  <si>
    <r>
      <t>t</t>
    </r>
    <r>
      <rPr>
        <vertAlign val="subscript"/>
        <sz val="9"/>
        <rFont val="Arial CE"/>
        <family val="2"/>
        <charset val="238"/>
      </rPr>
      <t>d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</si>
  <si>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9"/>
        <rFont val="Arial CE"/>
        <family val="2"/>
        <charset val="238"/>
      </rPr>
      <t>d zao</t>
    </r>
    <r>
      <rPr>
        <sz val="9"/>
        <rFont val="Arial CE"/>
        <family val="2"/>
        <charset val="238"/>
      </rPr>
      <t>=</t>
    </r>
  </si>
  <si>
    <t>Obliczenia minimalnych czasów międzyzielonych</t>
  </si>
  <si>
    <t>R1a, R1b</t>
  </si>
  <si>
    <t>R2a, R2b</t>
  </si>
  <si>
    <t>R3a, R3b</t>
  </si>
  <si>
    <t>Programy sygnalizacji startowe</t>
  </si>
  <si>
    <t>Programy sygnalizacji końcowe</t>
  </si>
  <si>
    <t>% wykorzystania czasu na wlocie</t>
  </si>
  <si>
    <t>1K - 2K</t>
  </si>
  <si>
    <t>2K - 1K</t>
  </si>
  <si>
    <t>4K - 10P</t>
  </si>
  <si>
    <t>4K - 10R</t>
  </si>
  <si>
    <t>K1, K1p</t>
  </si>
  <si>
    <t>K3, K3p1, K3p2</t>
  </si>
  <si>
    <t>R4a, R4b</t>
  </si>
  <si>
    <t>S1</t>
  </si>
  <si>
    <t>S4</t>
  </si>
  <si>
    <t>13S</t>
  </si>
  <si>
    <t>14S</t>
  </si>
  <si>
    <t>w prawo, prosto</t>
  </si>
  <si>
    <t>5K</t>
  </si>
  <si>
    <t>6K</t>
  </si>
  <si>
    <t>12PR</t>
  </si>
  <si>
    <r>
      <t>Prędkość ewakuacji pojazdów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13,89m/s (50km/h)</t>
    </r>
  </si>
  <si>
    <r>
      <t>Prędkość ewakuacji pojazdów skręcających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11,11m/s (40km/h)</t>
    </r>
  </si>
  <si>
    <r>
      <t>Prędkość ewakuacji pojazdów nawracających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9,72m/s (35km/h)</t>
    </r>
  </si>
  <si>
    <t>Prędkość dojazdu pojazdów - vd = 13,89m/s (50km/h)</t>
  </si>
  <si>
    <t>Prędkość dojazdu pojazdów skręcających po łuku równym lub mniejszym niż R=15 - vd = 11,11m/s (40km/h)</t>
  </si>
  <si>
    <t>1K - 3K</t>
  </si>
  <si>
    <t>1K - 5K</t>
  </si>
  <si>
    <t>1K - 6K</t>
  </si>
  <si>
    <t>1K - 7P</t>
  </si>
  <si>
    <t>1K - 7R</t>
  </si>
  <si>
    <t>7R - 1K</t>
  </si>
  <si>
    <t>7P - 1K</t>
  </si>
  <si>
    <t>2K - 4K</t>
  </si>
  <si>
    <t>3K - 1K</t>
  </si>
  <si>
    <t>3K - 5K</t>
  </si>
  <si>
    <t>3K - 9P</t>
  </si>
  <si>
    <t>3K - 9R</t>
  </si>
  <si>
    <t>9P - 3K</t>
  </si>
  <si>
    <t>9R - 3K</t>
  </si>
  <si>
    <t>4K - 2K</t>
  </si>
  <si>
    <t>4K - 5K</t>
  </si>
  <si>
    <t>4K - 6K</t>
  </si>
  <si>
    <t>4K - 8P</t>
  </si>
  <si>
    <t>4K - 8R</t>
  </si>
  <si>
    <t>5K - 1K</t>
  </si>
  <si>
    <t>5K - 3K</t>
  </si>
  <si>
    <t>2K - 6K</t>
  </si>
  <si>
    <t>5K - 4K</t>
  </si>
  <si>
    <t>5K - 9P</t>
  </si>
  <si>
    <t>4K - 9R</t>
  </si>
  <si>
    <t>5K - 9R</t>
  </si>
  <si>
    <t>6K - 1K</t>
  </si>
  <si>
    <t>6K - 2K</t>
  </si>
  <si>
    <t>6K - 4K</t>
  </si>
  <si>
    <t>5K =</t>
  </si>
  <si>
    <t>6K =</t>
  </si>
  <si>
    <t>1K - 9R</t>
  </si>
  <si>
    <t>1K - 9P</t>
  </si>
  <si>
    <t>4K - 9P</t>
  </si>
  <si>
    <t>Prędkość dojazdu pojazdów skręcających w prawo = 11,11m/s (40km/h)</t>
  </si>
  <si>
    <t>2K - 8P</t>
  </si>
  <si>
    <t>2K - 8R</t>
  </si>
  <si>
    <t>15S</t>
  </si>
  <si>
    <t>16S</t>
  </si>
  <si>
    <t>K2a, K2ap</t>
  </si>
  <si>
    <t>K2b</t>
  </si>
  <si>
    <t>K4a, K4ap</t>
  </si>
  <si>
    <t>K4b</t>
  </si>
  <si>
    <t xml:space="preserve"> max wzbudzenia wszystkich grup kołowych i pieszych</t>
  </si>
  <si>
    <t xml:space="preserve">Program awaryjny  </t>
  </si>
  <si>
    <t xml:space="preserve">Program akomodacyjny  </t>
  </si>
  <si>
    <t>Program max akomodacyjny</t>
  </si>
  <si>
    <t>ZAŁOŻONY  RUCH</t>
  </si>
  <si>
    <t>FAZA III</t>
  </si>
  <si>
    <t>1-go Maja - L. Waryńskiego</t>
  </si>
  <si>
    <t xml:space="preserve">Skrzyżowanie 1-go Maja - L. Waryńskiego </t>
  </si>
  <si>
    <t>Skrzyżowanie 1-go Maja - L. Waryńskiego</t>
  </si>
  <si>
    <t>Trzy fazy sygnalizacyjne</t>
  </si>
  <si>
    <t>II - 3K, 6K, 11S, 13S</t>
  </si>
  <si>
    <t>III - 1K, 4K, 8PR, 10PR, 12S, 14S</t>
  </si>
  <si>
    <t>9P - 1K</t>
  </si>
  <si>
    <t>9R - 1K</t>
  </si>
  <si>
    <t>2K - 10P</t>
  </si>
  <si>
    <t>2K - 10R</t>
  </si>
  <si>
    <t>10P - 2K</t>
  </si>
  <si>
    <t>10R - 2K</t>
  </si>
  <si>
    <t>8P - 2K</t>
  </si>
  <si>
    <t>8R - 2K</t>
  </si>
  <si>
    <t>3K - 8P</t>
  </si>
  <si>
    <t>3K - 8R</t>
  </si>
  <si>
    <t>8R - 3K</t>
  </si>
  <si>
    <t>8P - 3K</t>
  </si>
  <si>
    <t>4K - 7P</t>
  </si>
  <si>
    <t>4K - 7R</t>
  </si>
  <si>
    <t>7P - 4K</t>
  </si>
  <si>
    <t>7R - 4K</t>
  </si>
  <si>
    <t>9P - 4K</t>
  </si>
  <si>
    <t>9R - 4K</t>
  </si>
  <si>
    <t>5K - 8P</t>
  </si>
  <si>
    <t>5K - 8R</t>
  </si>
  <si>
    <t>5K - 10P</t>
  </si>
  <si>
    <t>5K - 10R</t>
  </si>
  <si>
    <t>8P - 5K</t>
  </si>
  <si>
    <t>8R - 5K</t>
  </si>
  <si>
    <t>10P - 5K</t>
  </si>
  <si>
    <t>10R - 5K</t>
  </si>
  <si>
    <t>6K - 7P</t>
  </si>
  <si>
    <t>6K - 7R</t>
  </si>
  <si>
    <t>6K - 10P</t>
  </si>
  <si>
    <t>6K - 10R</t>
  </si>
  <si>
    <t>7P - 6K</t>
  </si>
  <si>
    <t>7R - 6K</t>
  </si>
  <si>
    <t>10P - 6K</t>
  </si>
  <si>
    <t>10R - 6K</t>
  </si>
  <si>
    <t>1K - 10P</t>
  </si>
  <si>
    <t>1K - 10R</t>
  </si>
  <si>
    <t>1K - 8P</t>
  </si>
  <si>
    <t>1K - 8R</t>
  </si>
  <si>
    <t>2K - 7P</t>
  </si>
  <si>
    <t>2K - 7R</t>
  </si>
  <si>
    <t>11S</t>
  </si>
  <si>
    <t>12S</t>
  </si>
  <si>
    <t>K1, K1p1, K1p2</t>
  </si>
  <si>
    <r>
      <t>Program sygnalizacji akomodacyjny    T</t>
    </r>
    <r>
      <rPr>
        <b/>
        <vertAlign val="subscript"/>
        <sz val="12"/>
        <rFont val="Arial CE"/>
        <charset val="238"/>
      </rPr>
      <t>zmienne</t>
    </r>
    <r>
      <rPr>
        <b/>
        <sz val="12"/>
        <rFont val="Arial CE"/>
        <family val="2"/>
        <charset val="238"/>
      </rPr>
      <t>= 0- 90s</t>
    </r>
  </si>
  <si>
    <t>Skrzyżowanie 1-go Maja - L. Waryńskiego                                w Suwałkach</t>
  </si>
  <si>
    <t>Program sygnalizacji awaryjny    T =90s</t>
  </si>
  <si>
    <t>Programy awaryjny  zawsze rozpoczyna się od fazy nr 3</t>
  </si>
  <si>
    <t xml:space="preserve"> W przypadku wielu zgłoszeń pierwsze otrzymują sygnał zielony grup 1K i 4K</t>
  </si>
  <si>
    <t>Zakończenie wyświetlania programów  awarynych natępuje po zakończeniu fazy nr 3</t>
  </si>
  <si>
    <t>Zakończenie wyświetlania programu akomodacyjnego natępuje po zakończeniu wyświetlania grup 1K i 4K</t>
  </si>
  <si>
    <t xml:space="preserve">Skrzyżowanie ulic 1-go Maja - L. Waryńskiego w Suwałkach                   </t>
  </si>
  <si>
    <t>T = 90s</t>
  </si>
  <si>
    <t xml:space="preserve"> w lewo </t>
  </si>
  <si>
    <t>I - 2K, 5K, 7PR, 9PR, 11S, 13S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</si>
</sst>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 x14ac:knownFonts="1"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vertAlign val="subscript"/>
      <sz val="8"/>
      <name val="Arial CE"/>
      <family val="2"/>
      <charset val="238"/>
    </font>
    <font>
      <b/>
      <u/>
      <sz val="10"/>
      <name val="Arial CE"/>
      <family val="2"/>
      <charset val="238"/>
    </font>
    <font>
      <b/>
      <sz val="8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sz val="12"/>
      <name val="Symbol"/>
      <family val="1"/>
      <charset val="2"/>
    </font>
    <font>
      <sz val="12"/>
      <name val="Times New Roman"/>
      <family val="1"/>
      <charset val="238"/>
    </font>
    <font>
      <b/>
      <sz val="12"/>
      <name val="Arial CE"/>
      <charset val="238"/>
    </font>
    <font>
      <sz val="8"/>
      <name val="Arial CE"/>
      <charset val="238"/>
    </font>
    <font>
      <sz val="6"/>
      <name val="Arial CE"/>
      <family val="2"/>
      <charset val="238"/>
    </font>
    <font>
      <sz val="5"/>
      <name val="Arial CE"/>
      <family val="2"/>
      <charset val="238"/>
    </font>
    <font>
      <sz val="10"/>
      <color indexed="11"/>
      <name val="Arial CE"/>
      <charset val="238"/>
    </font>
    <font>
      <b/>
      <u/>
      <sz val="18"/>
      <name val="Arial CE"/>
      <family val="2"/>
      <charset val="238"/>
    </font>
    <font>
      <sz val="12"/>
      <name val="Arial CE"/>
      <charset val="238"/>
    </font>
    <font>
      <sz val="14"/>
      <name val="Arial CE"/>
      <family val="2"/>
      <charset val="238"/>
    </font>
    <font>
      <sz val="8"/>
      <color indexed="10"/>
      <name val="Arial CE"/>
      <family val="2"/>
      <charset val="238"/>
    </font>
    <font>
      <b/>
      <vertAlign val="superscript"/>
      <sz val="14"/>
      <name val="Arial CE"/>
      <family val="2"/>
      <charset val="238"/>
    </font>
    <font>
      <sz val="9"/>
      <name val="Arial CE"/>
      <charset val="238"/>
    </font>
    <font>
      <sz val="10"/>
      <name val="Arial CE"/>
      <charset val="238"/>
    </font>
    <font>
      <sz val="7.5"/>
      <name val="Arial CE"/>
      <family val="2"/>
      <charset val="238"/>
    </font>
    <font>
      <vertAlign val="subscript"/>
      <sz val="7.5"/>
      <name val="Arial CE"/>
      <family val="2"/>
      <charset val="238"/>
    </font>
    <font>
      <vertAlign val="subscript"/>
      <sz val="9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vertAlign val="subscript"/>
      <sz val="12"/>
      <name val="Arial CE"/>
      <charset val="238"/>
    </font>
    <font>
      <b/>
      <sz val="10"/>
      <color rgb="FFFF0000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gradientFill>
        <stop position="0">
          <color theme="0"/>
        </stop>
        <stop position="0.5">
          <color rgb="FF00B050"/>
        </stop>
        <stop position="1">
          <color theme="0"/>
        </stop>
      </gradientFill>
    </fill>
    <fill>
      <gradientFill>
        <stop position="0">
          <color theme="1" tint="0.34900967436750391"/>
        </stop>
        <stop position="0.5">
          <color rgb="FFFFFF00"/>
        </stop>
        <stop position="1">
          <color theme="1" tint="0.34900967436750391"/>
        </stop>
      </gradientFill>
    </fill>
    <fill>
      <patternFill patternType="solid">
        <fgColor rgb="FFFFFF00"/>
        <bgColor indexed="63"/>
      </patternFill>
    </fill>
    <fill>
      <patternFill patternType="solid">
        <fgColor rgb="FF00B050"/>
        <bgColor auto="1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9"/>
      </right>
      <top/>
      <bottom/>
      <diagonal/>
    </border>
    <border diagonalUp="1">
      <left/>
      <right/>
      <top/>
      <bottom/>
      <diagonal style="medium">
        <color indexed="10"/>
      </diagonal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 diagonalUp="1">
      <left/>
      <right style="thin">
        <color theme="4" tint="-0.24994659260841701"/>
      </right>
      <top/>
      <bottom/>
      <diagonal style="medium">
        <color indexed="10"/>
      </diagonal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0" xfId="0" applyBorder="1"/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7" xfId="0" applyFont="1" applyBorder="1"/>
    <xf numFmtId="0" fontId="12" fillId="0" borderId="0" xfId="0" applyFont="1"/>
    <xf numFmtId="0" fontId="10" fillId="0" borderId="0" xfId="0" applyFont="1"/>
    <xf numFmtId="0" fontId="6" fillId="0" borderId="0" xfId="0" applyFont="1" applyAlignment="1">
      <alignment horizontal="right"/>
    </xf>
    <xf numFmtId="0" fontId="9" fillId="0" borderId="0" xfId="0" applyFont="1"/>
    <xf numFmtId="4" fontId="0" fillId="0" borderId="0" xfId="0" applyNumberFormat="1"/>
    <xf numFmtId="4" fontId="2" fillId="0" borderId="0" xfId="0" applyNumberFormat="1" applyFont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vertical="top" wrapText="1"/>
    </xf>
    <xf numFmtId="0" fontId="4" fillId="0" borderId="0" xfId="0" applyFont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6" fillId="0" borderId="0" xfId="0" applyNumberFormat="1" applyFont="1" applyAlignment="1">
      <alignment horizontal="right"/>
    </xf>
    <xf numFmtId="0" fontId="17" fillId="0" borderId="6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8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0" xfId="0" applyFont="1" applyAlignment="1" applyProtection="1">
      <alignment horizontal="left"/>
      <protection locked="0"/>
    </xf>
    <xf numFmtId="0" fontId="3" fillId="0" borderId="0" xfId="0" applyFont="1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0" fillId="2" borderId="0" xfId="0" applyFill="1"/>
    <xf numFmtId="0" fontId="0" fillId="3" borderId="0" xfId="0" applyFill="1"/>
    <xf numFmtId="0" fontId="4" fillId="0" borderId="10" xfId="0" applyFont="1" applyBorder="1" applyAlignment="1">
      <alignment horizontal="center"/>
    </xf>
    <xf numFmtId="0" fontId="4" fillId="0" borderId="10" xfId="0" applyFont="1" applyBorder="1"/>
    <xf numFmtId="0" fontId="0" fillId="2" borderId="23" xfId="0" applyFill="1" applyBorder="1"/>
    <xf numFmtId="0" fontId="0" fillId="3" borderId="24" xfId="0" applyFill="1" applyBorder="1"/>
    <xf numFmtId="0" fontId="0" fillId="0" borderId="23" xfId="0" applyBorder="1"/>
    <xf numFmtId="0" fontId="0" fillId="0" borderId="23" xfId="0" applyBorder="1" applyAlignment="1">
      <alignment horizontal="center"/>
    </xf>
    <xf numFmtId="0" fontId="22" fillId="0" borderId="0" xfId="0" applyFont="1" applyAlignment="1">
      <alignment horizontal="center" vertical="center"/>
    </xf>
    <xf numFmtId="2" fontId="18" fillId="0" borderId="0" xfId="0" applyNumberFormat="1" applyFont="1"/>
    <xf numFmtId="0" fontId="0" fillId="0" borderId="0" xfId="0" applyAlignment="1">
      <alignment horizontal="center" wrapText="1"/>
    </xf>
    <xf numFmtId="0" fontId="17" fillId="0" borderId="0" xfId="0" applyFont="1"/>
    <xf numFmtId="0" fontId="0" fillId="0" borderId="25" xfId="0" applyBorder="1"/>
    <xf numFmtId="0" fontId="6" fillId="0" borderId="25" xfId="0" applyFont="1" applyBorder="1"/>
    <xf numFmtId="0" fontId="6" fillId="0" borderId="10" xfId="0" applyFont="1" applyBorder="1"/>
    <xf numFmtId="0" fontId="6" fillId="0" borderId="26" xfId="0" applyFont="1" applyBorder="1"/>
    <xf numFmtId="0" fontId="6" fillId="0" borderId="23" xfId="0" applyFont="1" applyBorder="1"/>
    <xf numFmtId="0" fontId="4" fillId="0" borderId="0" xfId="0" applyFont="1" applyAlignment="1">
      <alignment horizontal="left"/>
    </xf>
    <xf numFmtId="0" fontId="6" fillId="3" borderId="0" xfId="0" applyFont="1" applyFill="1"/>
    <xf numFmtId="0" fontId="6" fillId="3" borderId="10" xfId="0" applyFont="1" applyFill="1" applyBorder="1"/>
    <xf numFmtId="0" fontId="6" fillId="2" borderId="0" xfId="0" applyFont="1" applyFill="1"/>
    <xf numFmtId="0" fontId="6" fillId="2" borderId="23" xfId="0" applyFont="1" applyFill="1" applyBorder="1"/>
    <xf numFmtId="0" fontId="6" fillId="2" borderId="10" xfId="0" applyFont="1" applyFill="1" applyBorder="1"/>
    <xf numFmtId="0" fontId="25" fillId="0" borderId="0" xfId="0" applyFont="1" applyAlignment="1">
      <alignment horizontal="left" vertical="top" wrapText="1"/>
    </xf>
    <xf numFmtId="49" fontId="0" fillId="0" borderId="0" xfId="0" applyNumberFormat="1" applyAlignment="1">
      <alignment horizontal="left" vertical="center"/>
    </xf>
    <xf numFmtId="0" fontId="24" fillId="0" borderId="10" xfId="0" applyFont="1" applyBorder="1" applyAlignment="1">
      <alignment horizontal="center" vertical="center" textRotation="90"/>
    </xf>
    <xf numFmtId="0" fontId="24" fillId="0" borderId="0" xfId="0" applyFont="1" applyAlignment="1">
      <alignment horizontal="center" vertical="center" textRotation="90"/>
    </xf>
    <xf numFmtId="2" fontId="0" fillId="0" borderId="0" xfId="0" applyNumberFormat="1" applyAlignment="1">
      <alignment horizontal="left"/>
    </xf>
    <xf numFmtId="2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29" fillId="0" borderId="5" xfId="0" applyFont="1" applyBorder="1"/>
    <xf numFmtId="0" fontId="29" fillId="0" borderId="5" xfId="0" applyFont="1" applyBorder="1" applyAlignment="1">
      <alignment horizontal="center"/>
    </xf>
    <xf numFmtId="2" fontId="29" fillId="0" borderId="5" xfId="0" applyNumberFormat="1" applyFont="1" applyBorder="1" applyAlignment="1">
      <alignment horizontal="left"/>
    </xf>
    <xf numFmtId="0" fontId="29" fillId="0" borderId="0" xfId="0" applyFont="1"/>
    <xf numFmtId="2" fontId="29" fillId="0" borderId="5" xfId="0" applyNumberFormat="1" applyFont="1" applyBorder="1" applyAlignment="1" applyProtection="1">
      <alignment horizontal="left"/>
      <protection locked="0"/>
    </xf>
    <xf numFmtId="0" fontId="29" fillId="0" borderId="0" xfId="0" applyFont="1" applyAlignment="1">
      <alignment horizontal="center"/>
    </xf>
    <xf numFmtId="2" fontId="29" fillId="0" borderId="0" xfId="0" applyNumberFormat="1" applyFont="1" applyAlignment="1">
      <alignment horizontal="lef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horizontal="left"/>
    </xf>
    <xf numFmtId="2" fontId="18" fillId="0" borderId="0" xfId="0" applyNumberFormat="1" applyFont="1" applyAlignment="1">
      <alignment horizontal="left"/>
    </xf>
    <xf numFmtId="0" fontId="7" fillId="0" borderId="0" xfId="0" applyFont="1"/>
    <xf numFmtId="0" fontId="4" fillId="0" borderId="17" xfId="0" applyFont="1" applyBorder="1"/>
    <xf numFmtId="0" fontId="2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0" fillId="0" borderId="42" xfId="0" applyBorder="1"/>
    <xf numFmtId="0" fontId="20" fillId="0" borderId="42" xfId="0" applyFont="1" applyBorder="1" applyAlignment="1">
      <alignment horizontal="left"/>
    </xf>
    <xf numFmtId="0" fontId="0" fillId="4" borderId="0" xfId="0" applyFill="1"/>
    <xf numFmtId="0" fontId="0" fillId="4" borderId="42" xfId="0" applyFill="1" applyBorder="1"/>
    <xf numFmtId="0" fontId="0" fillId="5" borderId="0" xfId="0" applyFill="1"/>
    <xf numFmtId="0" fontId="0" fillId="5" borderId="42" xfId="0" applyFill="1" applyBorder="1"/>
    <xf numFmtId="0" fontId="0" fillId="2" borderId="42" xfId="0" applyFill="1" applyBorder="1"/>
    <xf numFmtId="0" fontId="4" fillId="0" borderId="42" xfId="0" applyFont="1" applyBorder="1"/>
    <xf numFmtId="0" fontId="0" fillId="6" borderId="10" xfId="0" applyFill="1" applyBorder="1"/>
    <xf numFmtId="0" fontId="0" fillId="6" borderId="0" xfId="0" applyFill="1"/>
    <xf numFmtId="0" fontId="0" fillId="6" borderId="42" xfId="0" applyFill="1" applyBorder="1"/>
    <xf numFmtId="0" fontId="0" fillId="6" borderId="43" xfId="0" applyFill="1" applyBorder="1"/>
    <xf numFmtId="0" fontId="21" fillId="6" borderId="0" xfId="0" applyFont="1" applyFill="1"/>
    <xf numFmtId="0" fontId="0" fillId="7" borderId="0" xfId="0" applyFill="1"/>
    <xf numFmtId="0" fontId="0" fillId="7" borderId="42" xfId="0" applyFill="1" applyBorder="1"/>
    <xf numFmtId="0" fontId="3" fillId="0" borderId="0" xfId="0" applyFont="1" applyAlignment="1">
      <alignment textRotation="180"/>
    </xf>
    <xf numFmtId="0" fontId="23" fillId="0" borderId="0" xfId="0" applyFont="1" applyAlignment="1">
      <alignment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8" fillId="0" borderId="26" xfId="0" applyFont="1" applyBorder="1" applyAlignment="1">
      <alignment horizontal="center" wrapText="1"/>
    </xf>
    <xf numFmtId="0" fontId="28" fillId="0" borderId="10" xfId="0" applyFont="1" applyBorder="1" applyAlignment="1">
      <alignment horizontal="center" wrapText="1"/>
    </xf>
    <xf numFmtId="0" fontId="28" fillId="0" borderId="0" xfId="0" applyFont="1" applyAlignment="1">
      <alignment horizontal="left"/>
    </xf>
    <xf numFmtId="0" fontId="28" fillId="0" borderId="0" xfId="0" applyFont="1"/>
    <xf numFmtId="0" fontId="6" fillId="0" borderId="44" xfId="0" applyFont="1" applyBorder="1"/>
    <xf numFmtId="0" fontId="6" fillId="0" borderId="44" xfId="0" applyFont="1" applyBorder="1" applyAlignment="1">
      <alignment horizontal="left"/>
    </xf>
    <xf numFmtId="0" fontId="0" fillId="8" borderId="25" xfId="0" applyFill="1" applyBorder="1"/>
    <xf numFmtId="0" fontId="0" fillId="8" borderId="0" xfId="0" applyFill="1"/>
    <xf numFmtId="0" fontId="6" fillId="8" borderId="0" xfId="0" applyFont="1" applyFill="1"/>
    <xf numFmtId="0" fontId="6" fillId="8" borderId="44" xfId="0" applyFont="1" applyFill="1" applyBorder="1"/>
    <xf numFmtId="0" fontId="6" fillId="8" borderId="26" xfId="0" applyFont="1" applyFill="1" applyBorder="1"/>
    <xf numFmtId="0" fontId="6" fillId="2" borderId="44" xfId="0" applyFont="1" applyFill="1" applyBorder="1"/>
    <xf numFmtId="0" fontId="0" fillId="0" borderId="44" xfId="0" applyBorder="1"/>
    <xf numFmtId="0" fontId="0" fillId="2" borderId="44" xfId="0" applyFill="1" applyBorder="1"/>
    <xf numFmtId="0" fontId="0" fillId="8" borderId="44" xfId="0" applyFill="1" applyBorder="1"/>
    <xf numFmtId="0" fontId="6" fillId="4" borderId="0" xfId="0" applyFont="1" applyFill="1"/>
    <xf numFmtId="0" fontId="6" fillId="4" borderId="44" xfId="0" applyFont="1" applyFill="1" applyBorder="1"/>
    <xf numFmtId="0" fontId="0" fillId="9" borderId="0" xfId="0" applyFill="1"/>
    <xf numFmtId="0" fontId="0" fillId="0" borderId="45" xfId="0" applyBorder="1"/>
    <xf numFmtId="0" fontId="6" fillId="2" borderId="45" xfId="0" applyFont="1" applyFill="1" applyBorder="1"/>
    <xf numFmtId="0" fontId="6" fillId="0" borderId="45" xfId="0" applyFont="1" applyBorder="1"/>
    <xf numFmtId="0" fontId="25" fillId="0" borderId="44" xfId="0" applyFont="1" applyBorder="1" applyAlignment="1">
      <alignment horizontal="left" vertical="top" wrapText="1"/>
    </xf>
    <xf numFmtId="0" fontId="0" fillId="4" borderId="10" xfId="0" applyFill="1" applyBorder="1"/>
    <xf numFmtId="0" fontId="3" fillId="0" borderId="30" xfId="0" applyFont="1" applyBorder="1" applyAlignment="1">
      <alignment horizontal="center"/>
    </xf>
    <xf numFmtId="0" fontId="0" fillId="3" borderId="46" xfId="0" applyFill="1" applyBorder="1"/>
    <xf numFmtId="2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0" fontId="0" fillId="10" borderId="0" xfId="0" applyFill="1"/>
    <xf numFmtId="0" fontId="35" fillId="0" borderId="0" xfId="0" applyFont="1"/>
    <xf numFmtId="0" fontId="3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1" fontId="4" fillId="0" borderId="50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" fontId="33" fillId="0" borderId="51" xfId="0" applyNumberFormat="1" applyFont="1" applyBorder="1" applyAlignment="1">
      <alignment horizontal="center" vertical="center"/>
    </xf>
    <xf numFmtId="2" fontId="4" fillId="0" borderId="39" xfId="0" applyNumberFormat="1" applyFont="1" applyBorder="1" applyAlignment="1">
      <alignment horizontal="center" vertical="center"/>
    </xf>
    <xf numFmtId="164" fontId="4" fillId="0" borderId="3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" fontId="4" fillId="0" borderId="37" xfId="0" applyNumberFormat="1" applyFont="1" applyBorder="1" applyAlignment="1">
      <alignment horizontal="center" vertical="center"/>
    </xf>
    <xf numFmtId="1" fontId="33" fillId="0" borderId="34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" fontId="4" fillId="0" borderId="39" xfId="0" applyNumberFormat="1" applyFont="1" applyBorder="1" applyAlignment="1">
      <alignment horizontal="center" vertical="center"/>
    </xf>
    <xf numFmtId="1" fontId="5" fillId="0" borderId="35" xfId="0" applyNumberFormat="1" applyFont="1" applyBorder="1" applyAlignment="1">
      <alignment horizontal="center" vertical="center" wrapText="1"/>
    </xf>
    <xf numFmtId="2" fontId="4" fillId="0" borderId="35" xfId="0" applyNumberFormat="1" applyFont="1" applyBorder="1" applyAlignment="1">
      <alignment horizontal="center" vertical="center"/>
    </xf>
    <xf numFmtId="1" fontId="4" fillId="0" borderId="35" xfId="0" applyNumberFormat="1" applyFont="1" applyBorder="1" applyAlignment="1">
      <alignment horizontal="center" vertical="center"/>
    </xf>
    <xf numFmtId="164" fontId="4" fillId="0" borderId="35" xfId="0" applyNumberFormat="1" applyFont="1" applyBorder="1" applyAlignment="1">
      <alignment horizontal="center" vertical="center"/>
    </xf>
    <xf numFmtId="1" fontId="5" fillId="0" borderId="39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3" fillId="0" borderId="8" xfId="0" applyFont="1" applyFill="1" applyBorder="1"/>
    <xf numFmtId="0" fontId="3" fillId="0" borderId="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0" fillId="0" borderId="5" xfId="0" applyBorder="1"/>
    <xf numFmtId="0" fontId="0" fillId="0" borderId="30" xfId="0" applyBorder="1"/>
    <xf numFmtId="0" fontId="0" fillId="0" borderId="31" xfId="0" applyBorder="1"/>
    <xf numFmtId="0" fontId="0" fillId="0" borderId="0" xfId="0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textRotation="90"/>
    </xf>
    <xf numFmtId="0" fontId="6" fillId="0" borderId="0" xfId="0" applyFont="1" applyBorder="1"/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9" fillId="0" borderId="18" xfId="0" applyFont="1" applyBorder="1" applyAlignment="1" applyProtection="1">
      <alignment horizontal="right" vertical="center"/>
      <protection locked="0"/>
    </xf>
    <xf numFmtId="0" fontId="29" fillId="0" borderId="35" xfId="0" applyFont="1" applyBorder="1" applyAlignment="1" applyProtection="1">
      <alignment horizontal="right" vertical="center"/>
      <protection locked="0"/>
    </xf>
    <xf numFmtId="16" fontId="29" fillId="0" borderId="5" xfId="0" applyNumberFormat="1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16" fontId="29" fillId="0" borderId="18" xfId="0" applyNumberFormat="1" applyFont="1" applyBorder="1" applyAlignment="1">
      <alignment horizontal="center" vertical="center"/>
    </xf>
    <xf numFmtId="16" fontId="29" fillId="0" borderId="35" xfId="0" applyNumberFormat="1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35" xfId="0" applyFont="1" applyBorder="1" applyAlignment="1" applyProtection="1">
      <alignment horizontal="left" vertical="center"/>
      <protection locked="0"/>
    </xf>
    <xf numFmtId="2" fontId="18" fillId="0" borderId="0" xfId="0" applyNumberFormat="1" applyFont="1" applyAlignment="1">
      <alignment horizontal="left" vertical="center"/>
    </xf>
    <xf numFmtId="1" fontId="18" fillId="0" borderId="0" xfId="0" applyNumberFormat="1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 vertical="center"/>
    </xf>
    <xf numFmtId="0" fontId="6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0" xfId="0" applyFont="1" applyBorder="1" applyAlignment="1">
      <alignment horizontal="center" vertical="center" textRotation="90" shrinkToFit="1"/>
    </xf>
    <xf numFmtId="0" fontId="4" fillId="0" borderId="0" xfId="0" applyFont="1" applyAlignment="1">
      <alignment horizontal="center" vertical="center" textRotation="90" shrinkToFit="1"/>
    </xf>
    <xf numFmtId="0" fontId="24" fillId="0" borderId="10" xfId="0" applyFont="1" applyBorder="1" applyAlignment="1">
      <alignment horizontal="center" vertical="center" textRotation="90"/>
    </xf>
    <xf numFmtId="0" fontId="24" fillId="0" borderId="0" xfId="0" applyFont="1" applyAlignment="1">
      <alignment horizontal="center" vertical="center" textRotation="90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23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26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28" fillId="0" borderId="0" xfId="0" applyFont="1" applyAlignment="1">
      <alignment horizontal="center" vertical="center" textRotation="90" wrapText="1"/>
    </xf>
    <xf numFmtId="0" fontId="0" fillId="0" borderId="0" xfId="0" applyAlignment="1">
      <alignment vertical="center" textRotation="90" wrapText="1"/>
    </xf>
    <xf numFmtId="0" fontId="28" fillId="0" borderId="0" xfId="0" applyFont="1" applyAlignment="1">
      <alignment vertical="center" textRotation="90" wrapText="1"/>
    </xf>
    <xf numFmtId="0" fontId="13" fillId="0" borderId="9" xfId="0" applyFont="1" applyBorder="1" applyAlignment="1">
      <alignment horizontal="center" vertical="center" textRotation="90" wrapText="1"/>
    </xf>
    <xf numFmtId="0" fontId="13" fillId="0" borderId="39" xfId="0" applyFont="1" applyBorder="1" applyAlignment="1">
      <alignment horizontal="center" vertical="center" textRotation="90" wrapText="1"/>
    </xf>
    <xf numFmtId="0" fontId="8" fillId="0" borderId="52" xfId="0" applyFont="1" applyBorder="1" applyAlignment="1">
      <alignment horizontal="center" vertical="center" textRotation="90" wrapText="1"/>
    </xf>
    <xf numFmtId="0" fontId="8" fillId="0" borderId="49" xfId="0" applyFont="1" applyBorder="1" applyAlignment="1">
      <alignment horizontal="center" vertical="center" textRotation="90" wrapText="1"/>
    </xf>
    <xf numFmtId="0" fontId="32" fillId="0" borderId="40" xfId="0" applyFont="1" applyBorder="1" applyAlignment="1">
      <alignment horizontal="center" vertical="center" textRotation="90" wrapText="1"/>
    </xf>
    <xf numFmtId="0" fontId="32" fillId="0" borderId="34" xfId="0" applyFont="1" applyBorder="1" applyAlignment="1">
      <alignment horizontal="center" vertical="center" textRotation="90" wrapText="1"/>
    </xf>
    <xf numFmtId="4" fontId="8" fillId="0" borderId="11" xfId="0" applyNumberFormat="1" applyFont="1" applyBorder="1" applyAlignment="1">
      <alignment horizontal="center" vertical="center" textRotation="90" wrapText="1"/>
    </xf>
    <xf numFmtId="4" fontId="8" fillId="0" borderId="37" xfId="0" applyNumberFormat="1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39" xfId="0" applyFont="1" applyBorder="1" applyAlignment="1">
      <alignment horizontal="center" vertical="center" textRotation="90" wrapText="1"/>
    </xf>
    <xf numFmtId="0" fontId="5" fillId="0" borderId="38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1" fontId="33" fillId="0" borderId="40" xfId="0" applyNumberFormat="1" applyFont="1" applyBorder="1" applyAlignment="1">
      <alignment horizontal="center" vertical="center"/>
    </xf>
    <xf numFmtId="1" fontId="33" fillId="0" borderId="34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37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32" xfId="0" applyNumberFormat="1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0</xdr:row>
      <xdr:rowOff>0</xdr:rowOff>
    </xdr:from>
    <xdr:to>
      <xdr:col>0</xdr:col>
      <xdr:colOff>561975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2425" y="0"/>
          <a:ext cx="209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45720" tIns="36576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6</xdr:col>
      <xdr:colOff>76200</xdr:colOff>
      <xdr:row>18</xdr:row>
      <xdr:rowOff>114300</xdr:rowOff>
    </xdr:from>
    <xdr:to>
      <xdr:col>7</xdr:col>
      <xdr:colOff>219075</xdr:colOff>
      <xdr:row>21</xdr:row>
      <xdr:rowOff>38100</xdr:rowOff>
    </xdr:to>
    <xdr:sp macro="" textlink="">
      <xdr:nvSpPr>
        <xdr:cNvPr id="4" name="Arc 3"/>
        <xdr:cNvSpPr>
          <a:spLocks/>
        </xdr:cNvSpPr>
      </xdr:nvSpPr>
      <xdr:spPr bwMode="auto">
        <a:xfrm>
          <a:off x="2114550" y="7143750"/>
          <a:ext cx="428625" cy="40957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219075</xdr:colOff>
      <xdr:row>21</xdr:row>
      <xdr:rowOff>38100</xdr:rowOff>
    </xdr:from>
    <xdr:to>
      <xdr:col>7</xdr:col>
      <xdr:colOff>219075</xdr:colOff>
      <xdr:row>25</xdr:row>
      <xdr:rowOff>28575</xdr:rowOff>
    </xdr:to>
    <xdr:cxnSp macro="">
      <xdr:nvCxnSpPr>
        <xdr:cNvPr id="5" name="AutoShape 4"/>
        <xdr:cNvCxnSpPr>
          <a:cxnSpLocks noChangeShapeType="1"/>
          <a:stCxn id="4" idx="1"/>
        </xdr:cNvCxnSpPr>
      </xdr:nvCxnSpPr>
      <xdr:spPr bwMode="auto">
        <a:xfrm>
          <a:off x="2543175" y="7553325"/>
          <a:ext cx="0" cy="6381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123825</xdr:colOff>
      <xdr:row>18</xdr:row>
      <xdr:rowOff>114300</xdr:rowOff>
    </xdr:from>
    <xdr:to>
      <xdr:col>6</xdr:col>
      <xdr:colOff>76200</xdr:colOff>
      <xdr:row>18</xdr:row>
      <xdr:rowOff>114300</xdr:rowOff>
    </xdr:to>
    <xdr:cxnSp macro="">
      <xdr:nvCxnSpPr>
        <xdr:cNvPr id="6" name="AutoShape 5"/>
        <xdr:cNvCxnSpPr>
          <a:cxnSpLocks noChangeShapeType="1"/>
          <a:stCxn id="4" idx="0"/>
        </xdr:cNvCxnSpPr>
      </xdr:nvCxnSpPr>
      <xdr:spPr bwMode="auto">
        <a:xfrm flipH="1">
          <a:off x="1304925" y="7143750"/>
          <a:ext cx="8096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18</xdr:row>
      <xdr:rowOff>95250</xdr:rowOff>
    </xdr:from>
    <xdr:to>
      <xdr:col>11</xdr:col>
      <xdr:colOff>1247775</xdr:colOff>
      <xdr:row>25</xdr:row>
      <xdr:rowOff>9525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3294888" y="3156204"/>
          <a:ext cx="1502664" cy="1014984"/>
          <a:chOff x="314" y="716"/>
          <a:chExt cx="150" cy="110"/>
        </a:xfrm>
      </xdr:grpSpPr>
      <xdr:sp macro="" textlink="">
        <xdr:nvSpPr>
          <xdr:cNvPr id="8" name="Arc 7"/>
          <xdr:cNvSpPr>
            <a:spLocks/>
          </xdr:cNvSpPr>
        </xdr:nvSpPr>
        <xdr:spPr bwMode="auto">
          <a:xfrm flipH="1">
            <a:off x="314" y="716"/>
            <a:ext cx="45" cy="43"/>
          </a:xfrm>
          <a:custGeom>
            <a:avLst/>
            <a:gdLst>
              <a:gd name="G0" fmla="+- 0 0 0"/>
              <a:gd name="G1" fmla="+- 21600 0 0"/>
              <a:gd name="G2" fmla="+- 21600 0 0"/>
              <a:gd name="T0" fmla="*/ 0 w 21600"/>
              <a:gd name="T1" fmla="*/ 0 h 21600"/>
              <a:gd name="T2" fmla="*/ 21600 w 21600"/>
              <a:gd name="T3" fmla="*/ 21600 h 21600"/>
              <a:gd name="T4" fmla="*/ 0 w 21600"/>
              <a:gd name="T5" fmla="*/ 216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1600" h="21600" fill="none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9" name="AutoShape 8"/>
          <xdr:cNvCxnSpPr>
            <a:cxnSpLocks noChangeShapeType="1"/>
          </xdr:cNvCxnSpPr>
        </xdr:nvCxnSpPr>
        <xdr:spPr bwMode="auto">
          <a:xfrm flipH="1">
            <a:off x="314" y="759"/>
            <a:ext cx="0" cy="67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0" name="AutoShape 9"/>
          <xdr:cNvCxnSpPr>
            <a:cxnSpLocks noChangeShapeType="1"/>
            <a:stCxn id="8" idx="0"/>
          </xdr:cNvCxnSpPr>
        </xdr:nvCxnSpPr>
        <xdr:spPr bwMode="auto">
          <a:xfrm>
            <a:off x="360" y="716"/>
            <a:ext cx="104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6</xdr:col>
      <xdr:colOff>76200</xdr:colOff>
      <xdr:row>12</xdr:row>
      <xdr:rowOff>19050</xdr:rowOff>
    </xdr:from>
    <xdr:to>
      <xdr:col>7</xdr:col>
      <xdr:colOff>219075</xdr:colOff>
      <xdr:row>14</xdr:row>
      <xdr:rowOff>104775</xdr:rowOff>
    </xdr:to>
    <xdr:sp macro="" textlink="">
      <xdr:nvSpPr>
        <xdr:cNvPr id="11" name="Arc 10"/>
        <xdr:cNvSpPr>
          <a:spLocks/>
        </xdr:cNvSpPr>
      </xdr:nvSpPr>
      <xdr:spPr bwMode="auto">
        <a:xfrm flipV="1">
          <a:off x="2114550" y="6076950"/>
          <a:ext cx="428625" cy="40957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219075</xdr:colOff>
      <xdr:row>8</xdr:row>
      <xdr:rowOff>114300</xdr:rowOff>
    </xdr:from>
    <xdr:to>
      <xdr:col>7</xdr:col>
      <xdr:colOff>219075</xdr:colOff>
      <xdr:row>12</xdr:row>
      <xdr:rowOff>28575</xdr:rowOff>
    </xdr:to>
    <xdr:cxnSp macro="">
      <xdr:nvCxnSpPr>
        <xdr:cNvPr id="12" name="AutoShape 11"/>
        <xdr:cNvCxnSpPr>
          <a:cxnSpLocks noChangeShapeType="1"/>
        </xdr:cNvCxnSpPr>
      </xdr:nvCxnSpPr>
      <xdr:spPr bwMode="auto">
        <a:xfrm flipV="1">
          <a:off x="2543175" y="5486400"/>
          <a:ext cx="0" cy="6000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133350</xdr:colOff>
      <xdr:row>14</xdr:row>
      <xdr:rowOff>104775</xdr:rowOff>
    </xdr:from>
    <xdr:to>
      <xdr:col>6</xdr:col>
      <xdr:colOff>85725</xdr:colOff>
      <xdr:row>14</xdr:row>
      <xdr:rowOff>104775</xdr:rowOff>
    </xdr:to>
    <xdr:cxnSp macro="">
      <xdr:nvCxnSpPr>
        <xdr:cNvPr id="13" name="AutoShape 12"/>
        <xdr:cNvCxnSpPr>
          <a:cxnSpLocks noChangeShapeType="1"/>
        </xdr:cNvCxnSpPr>
      </xdr:nvCxnSpPr>
      <xdr:spPr bwMode="auto">
        <a:xfrm flipH="1" flipV="1">
          <a:off x="1314450" y="6486525"/>
          <a:ext cx="8096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12</xdr:row>
      <xdr:rowOff>19050</xdr:rowOff>
    </xdr:from>
    <xdr:to>
      <xdr:col>11</xdr:col>
      <xdr:colOff>247650</xdr:colOff>
      <xdr:row>14</xdr:row>
      <xdr:rowOff>104775</xdr:rowOff>
    </xdr:to>
    <xdr:sp macro="" textlink="">
      <xdr:nvSpPr>
        <xdr:cNvPr id="14" name="Arc 13"/>
        <xdr:cNvSpPr>
          <a:spLocks/>
        </xdr:cNvSpPr>
      </xdr:nvSpPr>
      <xdr:spPr bwMode="auto">
        <a:xfrm flipH="1" flipV="1">
          <a:off x="3133725" y="6076950"/>
          <a:ext cx="428625" cy="409575"/>
        </a:xfrm>
        <a:custGeom>
          <a:avLst/>
          <a:gdLst>
            <a:gd name="G0" fmla="+- 0 0 0"/>
            <a:gd name="G1" fmla="+- 21600 0 0"/>
            <a:gd name="G2" fmla="+- 21600 0 0"/>
            <a:gd name="T0" fmla="*/ 0 w 21594"/>
            <a:gd name="T1" fmla="*/ 0 h 21600"/>
            <a:gd name="T2" fmla="*/ 21594 w 21594"/>
            <a:gd name="T3" fmla="*/ 21074 h 21600"/>
            <a:gd name="T4" fmla="*/ 0 w 21594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0</xdr:colOff>
      <xdr:row>8</xdr:row>
      <xdr:rowOff>133350</xdr:rowOff>
    </xdr:from>
    <xdr:to>
      <xdr:col>10</xdr:col>
      <xdr:colOff>0</xdr:colOff>
      <xdr:row>12</xdr:row>
      <xdr:rowOff>47625</xdr:rowOff>
    </xdr:to>
    <xdr:cxnSp macro="">
      <xdr:nvCxnSpPr>
        <xdr:cNvPr id="15" name="AutoShape 14"/>
        <xdr:cNvCxnSpPr>
          <a:cxnSpLocks noChangeShapeType="1"/>
        </xdr:cNvCxnSpPr>
      </xdr:nvCxnSpPr>
      <xdr:spPr bwMode="auto">
        <a:xfrm flipV="1">
          <a:off x="3133725" y="5505450"/>
          <a:ext cx="0" cy="6000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257175</xdr:colOff>
      <xdr:row>14</xdr:row>
      <xdr:rowOff>104775</xdr:rowOff>
    </xdr:from>
    <xdr:to>
      <xdr:col>11</xdr:col>
      <xdr:colOff>1247775</xdr:colOff>
      <xdr:row>14</xdr:row>
      <xdr:rowOff>104775</xdr:rowOff>
    </xdr:to>
    <xdr:cxnSp macro="">
      <xdr:nvCxnSpPr>
        <xdr:cNvPr id="16" name="AutoShape 15"/>
        <xdr:cNvCxnSpPr>
          <a:cxnSpLocks noChangeShapeType="1"/>
        </xdr:cNvCxnSpPr>
      </xdr:nvCxnSpPr>
      <xdr:spPr bwMode="auto">
        <a:xfrm>
          <a:off x="3571875" y="6486525"/>
          <a:ext cx="9906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0</xdr:colOff>
      <xdr:row>7</xdr:row>
      <xdr:rowOff>9525</xdr:rowOff>
    </xdr:from>
    <xdr:to>
      <xdr:col>8</xdr:col>
      <xdr:colOff>219075</xdr:colOff>
      <xdr:row>8</xdr:row>
      <xdr:rowOff>66675</xdr:rowOff>
    </xdr:to>
    <xdr:sp macro="" textlink="">
      <xdr:nvSpPr>
        <xdr:cNvPr id="17" name="Oval 16"/>
        <xdr:cNvSpPr>
          <a:spLocks noChangeArrowheads="1"/>
        </xdr:cNvSpPr>
      </xdr:nvSpPr>
      <xdr:spPr bwMode="auto">
        <a:xfrm>
          <a:off x="2609850" y="52197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3</xdr:col>
      <xdr:colOff>114300</xdr:colOff>
      <xdr:row>15</xdr:row>
      <xdr:rowOff>76200</xdr:rowOff>
    </xdr:from>
    <xdr:to>
      <xdr:col>11</xdr:col>
      <xdr:colOff>1038225</xdr:colOff>
      <xdr:row>15</xdr:row>
      <xdr:rowOff>76200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H="1">
          <a:off x="1295400" y="6619875"/>
          <a:ext cx="3057525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190500</xdr:colOff>
      <xdr:row>18</xdr:row>
      <xdr:rowOff>0</xdr:rowOff>
    </xdr:from>
    <xdr:to>
      <xdr:col>11</xdr:col>
      <xdr:colOff>1085850</xdr:colOff>
      <xdr:row>18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>
          <a:off x="1371600" y="7029450"/>
          <a:ext cx="30289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247650</xdr:colOff>
      <xdr:row>22</xdr:row>
      <xdr:rowOff>95250</xdr:rowOff>
    </xdr:from>
    <xdr:to>
      <xdr:col>8</xdr:col>
      <xdr:colOff>247650</xdr:colOff>
      <xdr:row>24</xdr:row>
      <xdr:rowOff>142875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V="1">
          <a:off x="2857500" y="7772400"/>
          <a:ext cx="0" cy="3714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190500</xdr:colOff>
      <xdr:row>22</xdr:row>
      <xdr:rowOff>76200</xdr:rowOff>
    </xdr:from>
    <xdr:to>
      <xdr:col>9</xdr:col>
      <xdr:colOff>28575</xdr:colOff>
      <xdr:row>22</xdr:row>
      <xdr:rowOff>76200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rot="5400000">
          <a:off x="2857500" y="7696200"/>
          <a:ext cx="0" cy="114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266700</xdr:colOff>
      <xdr:row>8</xdr:row>
      <xdr:rowOff>152400</xdr:rowOff>
    </xdr:from>
    <xdr:to>
      <xdr:col>8</xdr:col>
      <xdr:colOff>95250</xdr:colOff>
      <xdr:row>10</xdr:row>
      <xdr:rowOff>133350</xdr:rowOff>
    </xdr:to>
    <xdr:grpSp>
      <xdr:nvGrpSpPr>
        <xdr:cNvPr id="22" name="Group 21"/>
        <xdr:cNvGrpSpPr>
          <a:grpSpLocks/>
        </xdr:cNvGrpSpPr>
      </xdr:nvGrpSpPr>
      <xdr:grpSpPr bwMode="auto">
        <a:xfrm flipV="1">
          <a:off x="2723388" y="1604772"/>
          <a:ext cx="120396" cy="332232"/>
          <a:chOff x="296" y="389"/>
          <a:chExt cx="12" cy="36"/>
        </a:xfrm>
      </xdr:grpSpPr>
      <xdr:sp macro="" textlink="">
        <xdr:nvSpPr>
          <xdr:cNvPr id="23" name="Line 22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" name="Line 23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114300</xdr:colOff>
      <xdr:row>18</xdr:row>
      <xdr:rowOff>0</xdr:rowOff>
    </xdr:from>
    <xdr:to>
      <xdr:col>8</xdr:col>
      <xdr:colOff>28575</xdr:colOff>
      <xdr:row>21</xdr:row>
      <xdr:rowOff>66675</xdr:rowOff>
    </xdr:to>
    <xdr:sp macro="" textlink="">
      <xdr:nvSpPr>
        <xdr:cNvPr id="25" name="Arc 24"/>
        <xdr:cNvSpPr>
          <a:spLocks/>
        </xdr:cNvSpPr>
      </xdr:nvSpPr>
      <xdr:spPr bwMode="auto">
        <a:xfrm>
          <a:off x="2152650" y="7029450"/>
          <a:ext cx="485775" cy="552450"/>
        </a:xfrm>
        <a:custGeom>
          <a:avLst/>
          <a:gdLst>
            <a:gd name="G0" fmla="+- 0 0 0"/>
            <a:gd name="G1" fmla="+- 21600 0 0"/>
            <a:gd name="G2" fmla="+- 21600 0 0"/>
            <a:gd name="T0" fmla="*/ 0 w 20926"/>
            <a:gd name="T1" fmla="*/ 0 h 21600"/>
            <a:gd name="T2" fmla="*/ 20926 w 20926"/>
            <a:gd name="T3" fmla="*/ 16248 h 21600"/>
            <a:gd name="T4" fmla="*/ 0 w 20926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926" h="21600" fill="none" extrusionOk="0">
              <a:moveTo>
                <a:pt x="0" y="0"/>
              </a:moveTo>
              <a:cubicBezTo>
                <a:pt x="9867" y="0"/>
                <a:pt x="18481" y="6687"/>
                <a:pt x="20926" y="16247"/>
              </a:cubicBezTo>
            </a:path>
            <a:path w="20926" h="21600" stroke="0" extrusionOk="0">
              <a:moveTo>
                <a:pt x="0" y="0"/>
              </a:moveTo>
              <a:cubicBezTo>
                <a:pt x="9867" y="0"/>
                <a:pt x="18481" y="6687"/>
                <a:pt x="20926" y="16247"/>
              </a:cubicBezTo>
              <a:lnTo>
                <a:pt x="0" y="2160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152400</xdr:colOff>
      <xdr:row>12</xdr:row>
      <xdr:rowOff>28575</xdr:rowOff>
    </xdr:from>
    <xdr:to>
      <xdr:col>11</xdr:col>
      <xdr:colOff>219075</xdr:colOff>
      <xdr:row>15</xdr:row>
      <xdr:rowOff>76200</xdr:rowOff>
    </xdr:to>
    <xdr:sp macro="" textlink="">
      <xdr:nvSpPr>
        <xdr:cNvPr id="27" name="Arc 26"/>
        <xdr:cNvSpPr>
          <a:spLocks/>
        </xdr:cNvSpPr>
      </xdr:nvSpPr>
      <xdr:spPr bwMode="auto">
        <a:xfrm flipH="1" flipV="1">
          <a:off x="3038475" y="6086475"/>
          <a:ext cx="495300" cy="533400"/>
        </a:xfrm>
        <a:custGeom>
          <a:avLst/>
          <a:gdLst>
            <a:gd name="G0" fmla="+- 0 0 0"/>
            <a:gd name="G1" fmla="+- 21600 0 0"/>
            <a:gd name="G2" fmla="+- 21600 0 0"/>
            <a:gd name="T0" fmla="*/ 0 w 21014"/>
            <a:gd name="T1" fmla="*/ 0 h 21600"/>
            <a:gd name="T2" fmla="*/ 21014 w 21014"/>
            <a:gd name="T3" fmla="*/ 16604 h 21600"/>
            <a:gd name="T4" fmla="*/ 0 w 21014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014" h="21600" fill="none" extrusionOk="0">
              <a:moveTo>
                <a:pt x="0" y="0"/>
              </a:moveTo>
              <a:cubicBezTo>
                <a:pt x="10004" y="0"/>
                <a:pt x="18700" y="6870"/>
                <a:pt x="21014" y="16603"/>
              </a:cubicBezTo>
            </a:path>
            <a:path w="21014" h="21600" stroke="0" extrusionOk="0">
              <a:moveTo>
                <a:pt x="0" y="0"/>
              </a:moveTo>
              <a:cubicBezTo>
                <a:pt x="10004" y="0"/>
                <a:pt x="18700" y="6870"/>
                <a:pt x="21014" y="16603"/>
              </a:cubicBezTo>
              <a:lnTo>
                <a:pt x="0" y="2160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133350</xdr:colOff>
      <xdr:row>22</xdr:row>
      <xdr:rowOff>95250</xdr:rowOff>
    </xdr:from>
    <xdr:to>
      <xdr:col>9</xdr:col>
      <xdr:colOff>133350</xdr:colOff>
      <xdr:row>24</xdr:row>
      <xdr:rowOff>142875</xdr:rowOff>
    </xdr:to>
    <xdr:sp macro="" textlink="">
      <xdr:nvSpPr>
        <xdr:cNvPr id="69" name="Line 68"/>
        <xdr:cNvSpPr>
          <a:spLocks noChangeShapeType="1"/>
        </xdr:cNvSpPr>
      </xdr:nvSpPr>
      <xdr:spPr bwMode="auto">
        <a:xfrm flipV="1">
          <a:off x="3019425" y="7772400"/>
          <a:ext cx="0" cy="3714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76200</xdr:colOff>
      <xdr:row>22</xdr:row>
      <xdr:rowOff>76200</xdr:rowOff>
    </xdr:from>
    <xdr:to>
      <xdr:col>9</xdr:col>
      <xdr:colOff>190500</xdr:colOff>
      <xdr:row>22</xdr:row>
      <xdr:rowOff>76200</xdr:rowOff>
    </xdr:to>
    <xdr:sp macro="" textlink="">
      <xdr:nvSpPr>
        <xdr:cNvPr id="70" name="Line 69"/>
        <xdr:cNvSpPr>
          <a:spLocks noChangeShapeType="1"/>
        </xdr:cNvSpPr>
      </xdr:nvSpPr>
      <xdr:spPr bwMode="auto">
        <a:xfrm rot="5400000">
          <a:off x="3019425" y="7696200"/>
          <a:ext cx="0" cy="114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8</xdr:row>
      <xdr:rowOff>152400</xdr:rowOff>
    </xdr:from>
    <xdr:to>
      <xdr:col>8</xdr:col>
      <xdr:colOff>266700</xdr:colOff>
      <xdr:row>10</xdr:row>
      <xdr:rowOff>133350</xdr:rowOff>
    </xdr:to>
    <xdr:grpSp>
      <xdr:nvGrpSpPr>
        <xdr:cNvPr id="71" name="Group 70"/>
        <xdr:cNvGrpSpPr>
          <a:grpSpLocks/>
        </xdr:cNvGrpSpPr>
      </xdr:nvGrpSpPr>
      <xdr:grpSpPr bwMode="auto">
        <a:xfrm flipV="1">
          <a:off x="2903220" y="1604772"/>
          <a:ext cx="120396" cy="332232"/>
          <a:chOff x="296" y="389"/>
          <a:chExt cx="12" cy="36"/>
        </a:xfrm>
      </xdr:grpSpPr>
      <xdr:sp macro="" textlink="">
        <xdr:nvSpPr>
          <xdr:cNvPr id="72" name="Line 71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3" name="Line 72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190500</xdr:colOff>
      <xdr:row>17</xdr:row>
      <xdr:rowOff>95250</xdr:rowOff>
    </xdr:from>
    <xdr:to>
      <xdr:col>3</xdr:col>
      <xdr:colOff>123825</xdr:colOff>
      <xdr:row>18</xdr:row>
      <xdr:rowOff>152400</xdr:rowOff>
    </xdr:to>
    <xdr:sp macro="" textlink="">
      <xdr:nvSpPr>
        <xdr:cNvPr id="84" name="Oval 83"/>
        <xdr:cNvSpPr>
          <a:spLocks noChangeArrowheads="1"/>
        </xdr:cNvSpPr>
      </xdr:nvSpPr>
      <xdr:spPr bwMode="auto">
        <a:xfrm>
          <a:off x="1085850" y="696277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190500</xdr:colOff>
      <xdr:row>16</xdr:row>
      <xdr:rowOff>28575</xdr:rowOff>
    </xdr:from>
    <xdr:to>
      <xdr:col>3</xdr:col>
      <xdr:colOff>123825</xdr:colOff>
      <xdr:row>17</xdr:row>
      <xdr:rowOff>85725</xdr:rowOff>
    </xdr:to>
    <xdr:sp macro="" textlink="">
      <xdr:nvSpPr>
        <xdr:cNvPr id="85" name="Oval 84"/>
        <xdr:cNvSpPr>
          <a:spLocks noChangeArrowheads="1"/>
        </xdr:cNvSpPr>
      </xdr:nvSpPr>
      <xdr:spPr bwMode="auto">
        <a:xfrm>
          <a:off x="1085850" y="673417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8</xdr:col>
      <xdr:colOff>219075</xdr:colOff>
      <xdr:row>25</xdr:row>
      <xdr:rowOff>38100</xdr:rowOff>
    </xdr:from>
    <xdr:to>
      <xdr:col>9</xdr:col>
      <xdr:colOff>161925</xdr:colOff>
      <xdr:row>26</xdr:row>
      <xdr:rowOff>95250</xdr:rowOff>
    </xdr:to>
    <xdr:sp macro="" textlink="">
      <xdr:nvSpPr>
        <xdr:cNvPr id="86" name="Oval 85"/>
        <xdr:cNvSpPr>
          <a:spLocks noChangeArrowheads="1"/>
        </xdr:cNvSpPr>
      </xdr:nvSpPr>
      <xdr:spPr bwMode="auto">
        <a:xfrm>
          <a:off x="2828925" y="820102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1133475</xdr:colOff>
      <xdr:row>14</xdr:row>
      <xdr:rowOff>85725</xdr:rowOff>
    </xdr:from>
    <xdr:to>
      <xdr:col>11</xdr:col>
      <xdr:colOff>1352550</xdr:colOff>
      <xdr:row>15</xdr:row>
      <xdr:rowOff>142875</xdr:rowOff>
    </xdr:to>
    <xdr:sp macro="" textlink="">
      <xdr:nvSpPr>
        <xdr:cNvPr id="87" name="Oval 86"/>
        <xdr:cNvSpPr>
          <a:spLocks noChangeArrowheads="1"/>
        </xdr:cNvSpPr>
      </xdr:nvSpPr>
      <xdr:spPr bwMode="auto">
        <a:xfrm>
          <a:off x="4448175" y="646747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1133475</xdr:colOff>
      <xdr:row>16</xdr:row>
      <xdr:rowOff>0</xdr:rowOff>
    </xdr:from>
    <xdr:to>
      <xdr:col>11</xdr:col>
      <xdr:colOff>1352550</xdr:colOff>
      <xdr:row>17</xdr:row>
      <xdr:rowOff>57150</xdr:rowOff>
    </xdr:to>
    <xdr:sp macro="" textlink="">
      <xdr:nvSpPr>
        <xdr:cNvPr id="88" name="Oval 87"/>
        <xdr:cNvSpPr>
          <a:spLocks noChangeArrowheads="1"/>
        </xdr:cNvSpPr>
      </xdr:nvSpPr>
      <xdr:spPr bwMode="auto">
        <a:xfrm>
          <a:off x="4448175" y="67056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676275</xdr:colOff>
      <xdr:row>16</xdr:row>
      <xdr:rowOff>57150</xdr:rowOff>
    </xdr:from>
    <xdr:to>
      <xdr:col>11</xdr:col>
      <xdr:colOff>1019175</xdr:colOff>
      <xdr:row>17</xdr:row>
      <xdr:rowOff>9525</xdr:rowOff>
    </xdr:to>
    <xdr:grpSp>
      <xdr:nvGrpSpPr>
        <xdr:cNvPr id="89" name="Group 88"/>
        <xdr:cNvGrpSpPr>
          <a:grpSpLocks/>
        </xdr:cNvGrpSpPr>
      </xdr:nvGrpSpPr>
      <xdr:grpSpPr bwMode="auto">
        <a:xfrm rot="-5400000">
          <a:off x="4321302" y="2679954"/>
          <a:ext cx="111252" cy="359664"/>
          <a:chOff x="312" y="405"/>
          <a:chExt cx="12" cy="36"/>
        </a:xfrm>
      </xdr:grpSpPr>
      <xdr:sp macro="" textlink="">
        <xdr:nvSpPr>
          <xdr:cNvPr id="90" name="Line 89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1" name="Line 90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219075</xdr:colOff>
      <xdr:row>16</xdr:row>
      <xdr:rowOff>85725</xdr:rowOff>
    </xdr:from>
    <xdr:to>
      <xdr:col>4</xdr:col>
      <xdr:colOff>276225</xdr:colOff>
      <xdr:row>17</xdr:row>
      <xdr:rowOff>38100</xdr:rowOff>
    </xdr:to>
    <xdr:grpSp>
      <xdr:nvGrpSpPr>
        <xdr:cNvPr id="92" name="Group 91"/>
        <xdr:cNvGrpSpPr>
          <a:grpSpLocks/>
        </xdr:cNvGrpSpPr>
      </xdr:nvGrpSpPr>
      <xdr:grpSpPr bwMode="auto">
        <a:xfrm rot="5400000">
          <a:off x="1597914" y="2707386"/>
          <a:ext cx="109728" cy="361188"/>
          <a:chOff x="312" y="405"/>
          <a:chExt cx="12" cy="36"/>
        </a:xfrm>
      </xdr:grpSpPr>
      <xdr:sp macro="" textlink="">
        <xdr:nvSpPr>
          <xdr:cNvPr id="93" name="Line 92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4" name="Line 93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76200</xdr:colOff>
      <xdr:row>43</xdr:row>
      <xdr:rowOff>114300</xdr:rowOff>
    </xdr:from>
    <xdr:to>
      <xdr:col>7</xdr:col>
      <xdr:colOff>219075</xdr:colOff>
      <xdr:row>46</xdr:row>
      <xdr:rowOff>38100</xdr:rowOff>
    </xdr:to>
    <xdr:sp macro="" textlink="">
      <xdr:nvSpPr>
        <xdr:cNvPr id="95" name="Arc 94"/>
        <xdr:cNvSpPr>
          <a:spLocks/>
        </xdr:cNvSpPr>
      </xdr:nvSpPr>
      <xdr:spPr bwMode="auto">
        <a:xfrm>
          <a:off x="2114550" y="11553825"/>
          <a:ext cx="428625" cy="40957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219075</xdr:colOff>
      <xdr:row>46</xdr:row>
      <xdr:rowOff>38100</xdr:rowOff>
    </xdr:from>
    <xdr:to>
      <xdr:col>7</xdr:col>
      <xdr:colOff>219075</xdr:colOff>
      <xdr:row>50</xdr:row>
      <xdr:rowOff>28575</xdr:rowOff>
    </xdr:to>
    <xdr:cxnSp macro="">
      <xdr:nvCxnSpPr>
        <xdr:cNvPr id="96" name="AutoShape 95"/>
        <xdr:cNvCxnSpPr>
          <a:cxnSpLocks noChangeShapeType="1"/>
        </xdr:cNvCxnSpPr>
      </xdr:nvCxnSpPr>
      <xdr:spPr bwMode="auto">
        <a:xfrm>
          <a:off x="2543175" y="11963400"/>
          <a:ext cx="0" cy="6381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123825</xdr:colOff>
      <xdr:row>43</xdr:row>
      <xdr:rowOff>114300</xdr:rowOff>
    </xdr:from>
    <xdr:to>
      <xdr:col>6</xdr:col>
      <xdr:colOff>76200</xdr:colOff>
      <xdr:row>43</xdr:row>
      <xdr:rowOff>114300</xdr:rowOff>
    </xdr:to>
    <xdr:cxnSp macro="">
      <xdr:nvCxnSpPr>
        <xdr:cNvPr id="97" name="AutoShape 96"/>
        <xdr:cNvCxnSpPr>
          <a:cxnSpLocks noChangeShapeType="1"/>
        </xdr:cNvCxnSpPr>
      </xdr:nvCxnSpPr>
      <xdr:spPr bwMode="auto">
        <a:xfrm flipH="1">
          <a:off x="1304925" y="11553825"/>
          <a:ext cx="8096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43</xdr:row>
      <xdr:rowOff>95250</xdr:rowOff>
    </xdr:from>
    <xdr:to>
      <xdr:col>11</xdr:col>
      <xdr:colOff>1247775</xdr:colOff>
      <xdr:row>50</xdr:row>
      <xdr:rowOff>9525</xdr:rowOff>
    </xdr:to>
    <xdr:grpSp>
      <xdr:nvGrpSpPr>
        <xdr:cNvPr id="98" name="Group 97"/>
        <xdr:cNvGrpSpPr>
          <a:grpSpLocks/>
        </xdr:cNvGrpSpPr>
      </xdr:nvGrpSpPr>
      <xdr:grpSpPr bwMode="auto">
        <a:xfrm>
          <a:off x="3294888" y="7117080"/>
          <a:ext cx="1502664" cy="1014984"/>
          <a:chOff x="314" y="716"/>
          <a:chExt cx="150" cy="110"/>
        </a:xfrm>
      </xdr:grpSpPr>
      <xdr:sp macro="" textlink="">
        <xdr:nvSpPr>
          <xdr:cNvPr id="99" name="Arc 98"/>
          <xdr:cNvSpPr>
            <a:spLocks/>
          </xdr:cNvSpPr>
        </xdr:nvSpPr>
        <xdr:spPr bwMode="auto">
          <a:xfrm flipH="1">
            <a:off x="314" y="716"/>
            <a:ext cx="45" cy="43"/>
          </a:xfrm>
          <a:custGeom>
            <a:avLst/>
            <a:gdLst>
              <a:gd name="G0" fmla="+- 0 0 0"/>
              <a:gd name="G1" fmla="+- 21600 0 0"/>
              <a:gd name="G2" fmla="+- 21600 0 0"/>
              <a:gd name="T0" fmla="*/ 0 w 21600"/>
              <a:gd name="T1" fmla="*/ 0 h 21600"/>
              <a:gd name="T2" fmla="*/ 21600 w 21600"/>
              <a:gd name="T3" fmla="*/ 21600 h 21600"/>
              <a:gd name="T4" fmla="*/ 0 w 21600"/>
              <a:gd name="T5" fmla="*/ 216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1600" h="21600" fill="none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00" name="AutoShape 99"/>
          <xdr:cNvCxnSpPr>
            <a:cxnSpLocks noChangeShapeType="1"/>
          </xdr:cNvCxnSpPr>
        </xdr:nvCxnSpPr>
        <xdr:spPr bwMode="auto">
          <a:xfrm flipH="1">
            <a:off x="314" y="759"/>
            <a:ext cx="0" cy="67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01" name="AutoShape 100"/>
          <xdr:cNvCxnSpPr>
            <a:cxnSpLocks noChangeShapeType="1"/>
            <a:stCxn id="99" idx="0"/>
          </xdr:cNvCxnSpPr>
        </xdr:nvCxnSpPr>
        <xdr:spPr bwMode="auto">
          <a:xfrm>
            <a:off x="360" y="716"/>
            <a:ext cx="104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6</xdr:col>
      <xdr:colOff>76200</xdr:colOff>
      <xdr:row>37</xdr:row>
      <xdr:rowOff>19050</xdr:rowOff>
    </xdr:from>
    <xdr:to>
      <xdr:col>7</xdr:col>
      <xdr:colOff>219075</xdr:colOff>
      <xdr:row>39</xdr:row>
      <xdr:rowOff>104775</xdr:rowOff>
    </xdr:to>
    <xdr:sp macro="" textlink="">
      <xdr:nvSpPr>
        <xdr:cNvPr id="102" name="Arc 101"/>
        <xdr:cNvSpPr>
          <a:spLocks/>
        </xdr:cNvSpPr>
      </xdr:nvSpPr>
      <xdr:spPr bwMode="auto">
        <a:xfrm flipV="1">
          <a:off x="2114550" y="10487025"/>
          <a:ext cx="428625" cy="409575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219075</xdr:colOff>
      <xdr:row>33</xdr:row>
      <xdr:rowOff>104775</xdr:rowOff>
    </xdr:from>
    <xdr:to>
      <xdr:col>7</xdr:col>
      <xdr:colOff>219075</xdr:colOff>
      <xdr:row>37</xdr:row>
      <xdr:rowOff>19050</xdr:rowOff>
    </xdr:to>
    <xdr:cxnSp macro="">
      <xdr:nvCxnSpPr>
        <xdr:cNvPr id="103" name="AutoShape 102"/>
        <xdr:cNvCxnSpPr>
          <a:cxnSpLocks noChangeShapeType="1"/>
        </xdr:cNvCxnSpPr>
      </xdr:nvCxnSpPr>
      <xdr:spPr bwMode="auto">
        <a:xfrm flipV="1">
          <a:off x="2543175" y="9886950"/>
          <a:ext cx="0" cy="6000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133350</xdr:colOff>
      <xdr:row>39</xdr:row>
      <xdr:rowOff>104775</xdr:rowOff>
    </xdr:from>
    <xdr:to>
      <xdr:col>6</xdr:col>
      <xdr:colOff>85725</xdr:colOff>
      <xdr:row>39</xdr:row>
      <xdr:rowOff>104775</xdr:rowOff>
    </xdr:to>
    <xdr:cxnSp macro="">
      <xdr:nvCxnSpPr>
        <xdr:cNvPr id="104" name="AutoShape 103"/>
        <xdr:cNvCxnSpPr>
          <a:cxnSpLocks noChangeShapeType="1"/>
        </xdr:cNvCxnSpPr>
      </xdr:nvCxnSpPr>
      <xdr:spPr bwMode="auto">
        <a:xfrm flipH="1" flipV="1">
          <a:off x="1314450" y="10896600"/>
          <a:ext cx="8096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8</xdr:col>
      <xdr:colOff>0</xdr:colOff>
      <xdr:row>32</xdr:row>
      <xdr:rowOff>9525</xdr:rowOff>
    </xdr:from>
    <xdr:to>
      <xdr:col>8</xdr:col>
      <xdr:colOff>219075</xdr:colOff>
      <xdr:row>33</xdr:row>
      <xdr:rowOff>66675</xdr:rowOff>
    </xdr:to>
    <xdr:sp macro="" textlink="">
      <xdr:nvSpPr>
        <xdr:cNvPr id="105" name="Oval 104"/>
        <xdr:cNvSpPr>
          <a:spLocks noChangeArrowheads="1"/>
        </xdr:cNvSpPr>
      </xdr:nvSpPr>
      <xdr:spPr bwMode="auto">
        <a:xfrm>
          <a:off x="2609850" y="962977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9</xdr:col>
      <xdr:colOff>238125</xdr:colOff>
      <xdr:row>41</xdr:row>
      <xdr:rowOff>123825</xdr:rowOff>
    </xdr:from>
    <xdr:to>
      <xdr:col>11</xdr:col>
      <xdr:colOff>1038225</xdr:colOff>
      <xdr:row>41</xdr:row>
      <xdr:rowOff>123825</xdr:rowOff>
    </xdr:to>
    <xdr:sp macro="" textlink="">
      <xdr:nvSpPr>
        <xdr:cNvPr id="106" name="Line 105"/>
        <xdr:cNvSpPr>
          <a:spLocks noChangeShapeType="1"/>
        </xdr:cNvSpPr>
      </xdr:nvSpPr>
      <xdr:spPr bwMode="auto">
        <a:xfrm flipH="1">
          <a:off x="3124200" y="11239500"/>
          <a:ext cx="1228725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190500</xdr:colOff>
      <xdr:row>41</xdr:row>
      <xdr:rowOff>152400</xdr:rowOff>
    </xdr:from>
    <xdr:to>
      <xdr:col>7</xdr:col>
      <xdr:colOff>123825</xdr:colOff>
      <xdr:row>41</xdr:row>
      <xdr:rowOff>152400</xdr:rowOff>
    </xdr:to>
    <xdr:sp macro="" textlink="">
      <xdr:nvSpPr>
        <xdr:cNvPr id="107" name="Line 106"/>
        <xdr:cNvSpPr>
          <a:spLocks noChangeShapeType="1"/>
        </xdr:cNvSpPr>
      </xdr:nvSpPr>
      <xdr:spPr bwMode="auto">
        <a:xfrm>
          <a:off x="1371600" y="11268075"/>
          <a:ext cx="1076325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247650</xdr:colOff>
      <xdr:row>47</xdr:row>
      <xdr:rowOff>95250</xdr:rowOff>
    </xdr:from>
    <xdr:to>
      <xdr:col>8</xdr:col>
      <xdr:colOff>247650</xdr:colOff>
      <xdr:row>49</xdr:row>
      <xdr:rowOff>142875</xdr:rowOff>
    </xdr:to>
    <xdr:sp macro="" textlink="">
      <xdr:nvSpPr>
        <xdr:cNvPr id="108" name="Line 107"/>
        <xdr:cNvSpPr>
          <a:spLocks noChangeShapeType="1"/>
        </xdr:cNvSpPr>
      </xdr:nvSpPr>
      <xdr:spPr bwMode="auto">
        <a:xfrm flipV="1">
          <a:off x="2857500" y="12182475"/>
          <a:ext cx="0" cy="3714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190500</xdr:colOff>
      <xdr:row>47</xdr:row>
      <xdr:rowOff>76200</xdr:rowOff>
    </xdr:from>
    <xdr:to>
      <xdr:col>9</xdr:col>
      <xdr:colOff>28575</xdr:colOff>
      <xdr:row>47</xdr:row>
      <xdr:rowOff>76200</xdr:rowOff>
    </xdr:to>
    <xdr:sp macro="" textlink="">
      <xdr:nvSpPr>
        <xdr:cNvPr id="109" name="Line 108"/>
        <xdr:cNvSpPr>
          <a:spLocks noChangeShapeType="1"/>
        </xdr:cNvSpPr>
      </xdr:nvSpPr>
      <xdr:spPr bwMode="auto">
        <a:xfrm rot="5400000">
          <a:off x="2857500" y="12106275"/>
          <a:ext cx="0" cy="114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266700</xdr:colOff>
      <xdr:row>33</xdr:row>
      <xdr:rowOff>152400</xdr:rowOff>
    </xdr:from>
    <xdr:to>
      <xdr:col>8</xdr:col>
      <xdr:colOff>95250</xdr:colOff>
      <xdr:row>35</xdr:row>
      <xdr:rowOff>133350</xdr:rowOff>
    </xdr:to>
    <xdr:grpSp>
      <xdr:nvGrpSpPr>
        <xdr:cNvPr id="110" name="Group 109"/>
        <xdr:cNvGrpSpPr>
          <a:grpSpLocks/>
        </xdr:cNvGrpSpPr>
      </xdr:nvGrpSpPr>
      <xdr:grpSpPr bwMode="auto">
        <a:xfrm flipV="1">
          <a:off x="2723388" y="5565648"/>
          <a:ext cx="120396" cy="332232"/>
          <a:chOff x="296" y="389"/>
          <a:chExt cx="12" cy="36"/>
        </a:xfrm>
      </xdr:grpSpPr>
      <xdr:sp macro="" textlink="">
        <xdr:nvSpPr>
          <xdr:cNvPr id="111" name="Line 110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" name="Line 111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114300</xdr:colOff>
      <xdr:row>38</xdr:row>
      <xdr:rowOff>85725</xdr:rowOff>
    </xdr:from>
    <xdr:to>
      <xdr:col>9</xdr:col>
      <xdr:colOff>133350</xdr:colOff>
      <xdr:row>41</xdr:row>
      <xdr:rowOff>152400</xdr:rowOff>
    </xdr:to>
    <xdr:sp macro="" textlink="">
      <xdr:nvSpPr>
        <xdr:cNvPr id="113" name="Arc 112"/>
        <xdr:cNvSpPr>
          <a:spLocks/>
        </xdr:cNvSpPr>
      </xdr:nvSpPr>
      <xdr:spPr bwMode="auto">
        <a:xfrm flipV="1">
          <a:off x="2438400" y="10715625"/>
          <a:ext cx="581025" cy="552450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47625</xdr:colOff>
      <xdr:row>41</xdr:row>
      <xdr:rowOff>123825</xdr:rowOff>
    </xdr:from>
    <xdr:to>
      <xdr:col>10</xdr:col>
      <xdr:colOff>28575</xdr:colOff>
      <xdr:row>45</xdr:row>
      <xdr:rowOff>9525</xdr:rowOff>
    </xdr:to>
    <xdr:sp macro="" textlink="">
      <xdr:nvSpPr>
        <xdr:cNvPr id="114" name="Arc 113"/>
        <xdr:cNvSpPr>
          <a:spLocks/>
        </xdr:cNvSpPr>
      </xdr:nvSpPr>
      <xdr:spPr bwMode="auto">
        <a:xfrm flipH="1">
          <a:off x="2657475" y="11239500"/>
          <a:ext cx="504825" cy="533400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133350</xdr:colOff>
      <xdr:row>47</xdr:row>
      <xdr:rowOff>95250</xdr:rowOff>
    </xdr:from>
    <xdr:to>
      <xdr:col>9</xdr:col>
      <xdr:colOff>133350</xdr:colOff>
      <xdr:row>49</xdr:row>
      <xdr:rowOff>142875</xdr:rowOff>
    </xdr:to>
    <xdr:sp macro="" textlink="">
      <xdr:nvSpPr>
        <xdr:cNvPr id="115" name="Line 114"/>
        <xdr:cNvSpPr>
          <a:spLocks noChangeShapeType="1"/>
        </xdr:cNvSpPr>
      </xdr:nvSpPr>
      <xdr:spPr bwMode="auto">
        <a:xfrm flipV="1">
          <a:off x="3019425" y="12182475"/>
          <a:ext cx="0" cy="3714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76200</xdr:colOff>
      <xdr:row>47</xdr:row>
      <xdr:rowOff>76200</xdr:rowOff>
    </xdr:from>
    <xdr:to>
      <xdr:col>9</xdr:col>
      <xdr:colOff>190500</xdr:colOff>
      <xdr:row>47</xdr:row>
      <xdr:rowOff>76200</xdr:rowOff>
    </xdr:to>
    <xdr:sp macro="" textlink="">
      <xdr:nvSpPr>
        <xdr:cNvPr id="116" name="Line 115"/>
        <xdr:cNvSpPr>
          <a:spLocks noChangeShapeType="1"/>
        </xdr:cNvSpPr>
      </xdr:nvSpPr>
      <xdr:spPr bwMode="auto">
        <a:xfrm rot="5400000">
          <a:off x="3019425" y="12106275"/>
          <a:ext cx="0" cy="114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152400</xdr:colOff>
      <xdr:row>33</xdr:row>
      <xdr:rowOff>152400</xdr:rowOff>
    </xdr:from>
    <xdr:to>
      <xdr:col>8</xdr:col>
      <xdr:colOff>266700</xdr:colOff>
      <xdr:row>35</xdr:row>
      <xdr:rowOff>133350</xdr:rowOff>
    </xdr:to>
    <xdr:grpSp>
      <xdr:nvGrpSpPr>
        <xdr:cNvPr id="117" name="Group 116"/>
        <xdr:cNvGrpSpPr>
          <a:grpSpLocks/>
        </xdr:cNvGrpSpPr>
      </xdr:nvGrpSpPr>
      <xdr:grpSpPr bwMode="auto">
        <a:xfrm flipV="1">
          <a:off x="2903220" y="5565648"/>
          <a:ext cx="120396" cy="332232"/>
          <a:chOff x="296" y="389"/>
          <a:chExt cx="12" cy="36"/>
        </a:xfrm>
      </xdr:grpSpPr>
      <xdr:sp macro="" textlink="">
        <xdr:nvSpPr>
          <xdr:cNvPr id="118" name="Line 117"/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9" name="Line 118"/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190500</xdr:colOff>
      <xdr:row>42</xdr:row>
      <xdr:rowOff>95250</xdr:rowOff>
    </xdr:from>
    <xdr:to>
      <xdr:col>3</xdr:col>
      <xdr:colOff>123825</xdr:colOff>
      <xdr:row>43</xdr:row>
      <xdr:rowOff>152400</xdr:rowOff>
    </xdr:to>
    <xdr:sp macro="" textlink="">
      <xdr:nvSpPr>
        <xdr:cNvPr id="124" name="Oval 123"/>
        <xdr:cNvSpPr>
          <a:spLocks noChangeArrowheads="1"/>
        </xdr:cNvSpPr>
      </xdr:nvSpPr>
      <xdr:spPr bwMode="auto">
        <a:xfrm>
          <a:off x="1085850" y="1137285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2</xdr:col>
      <xdr:colOff>190500</xdr:colOff>
      <xdr:row>41</xdr:row>
      <xdr:rowOff>28575</xdr:rowOff>
    </xdr:from>
    <xdr:to>
      <xdr:col>3</xdr:col>
      <xdr:colOff>123825</xdr:colOff>
      <xdr:row>42</xdr:row>
      <xdr:rowOff>85725</xdr:rowOff>
    </xdr:to>
    <xdr:sp macro="" textlink="">
      <xdr:nvSpPr>
        <xdr:cNvPr id="125" name="Oval 124"/>
        <xdr:cNvSpPr>
          <a:spLocks noChangeArrowheads="1"/>
        </xdr:cNvSpPr>
      </xdr:nvSpPr>
      <xdr:spPr bwMode="auto">
        <a:xfrm>
          <a:off x="1085850" y="1114425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8</xdr:col>
      <xdr:colOff>219075</xdr:colOff>
      <xdr:row>50</xdr:row>
      <xdr:rowOff>38100</xdr:rowOff>
    </xdr:from>
    <xdr:to>
      <xdr:col>9</xdr:col>
      <xdr:colOff>161925</xdr:colOff>
      <xdr:row>51</xdr:row>
      <xdr:rowOff>95250</xdr:rowOff>
    </xdr:to>
    <xdr:sp macro="" textlink="">
      <xdr:nvSpPr>
        <xdr:cNvPr id="126" name="Oval 125"/>
        <xdr:cNvSpPr>
          <a:spLocks noChangeArrowheads="1"/>
        </xdr:cNvSpPr>
      </xdr:nvSpPr>
      <xdr:spPr bwMode="auto">
        <a:xfrm>
          <a:off x="2828925" y="1261110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11</xdr:col>
      <xdr:colOff>1133475</xdr:colOff>
      <xdr:row>39</xdr:row>
      <xdr:rowOff>85725</xdr:rowOff>
    </xdr:from>
    <xdr:to>
      <xdr:col>11</xdr:col>
      <xdr:colOff>1352550</xdr:colOff>
      <xdr:row>40</xdr:row>
      <xdr:rowOff>142875</xdr:rowOff>
    </xdr:to>
    <xdr:sp macro="" textlink="">
      <xdr:nvSpPr>
        <xdr:cNvPr id="127" name="Oval 126"/>
        <xdr:cNvSpPr>
          <a:spLocks noChangeArrowheads="1"/>
        </xdr:cNvSpPr>
      </xdr:nvSpPr>
      <xdr:spPr bwMode="auto">
        <a:xfrm>
          <a:off x="4448175" y="10877550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1133475</xdr:colOff>
      <xdr:row>41</xdr:row>
      <xdr:rowOff>0</xdr:rowOff>
    </xdr:from>
    <xdr:to>
      <xdr:col>11</xdr:col>
      <xdr:colOff>1352550</xdr:colOff>
      <xdr:row>42</xdr:row>
      <xdr:rowOff>57150</xdr:rowOff>
    </xdr:to>
    <xdr:sp macro="" textlink="">
      <xdr:nvSpPr>
        <xdr:cNvPr id="128" name="Oval 127"/>
        <xdr:cNvSpPr>
          <a:spLocks noChangeArrowheads="1"/>
        </xdr:cNvSpPr>
      </xdr:nvSpPr>
      <xdr:spPr bwMode="auto">
        <a:xfrm>
          <a:off x="4448175" y="11115675"/>
          <a:ext cx="219075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11</xdr:col>
      <xdr:colOff>695325</xdr:colOff>
      <xdr:row>40</xdr:row>
      <xdr:rowOff>19050</xdr:rowOff>
    </xdr:from>
    <xdr:to>
      <xdr:col>11</xdr:col>
      <xdr:colOff>1038225</xdr:colOff>
      <xdr:row>40</xdr:row>
      <xdr:rowOff>133350</xdr:rowOff>
    </xdr:to>
    <xdr:grpSp>
      <xdr:nvGrpSpPr>
        <xdr:cNvPr id="129" name="Group 128"/>
        <xdr:cNvGrpSpPr>
          <a:grpSpLocks/>
        </xdr:cNvGrpSpPr>
      </xdr:nvGrpSpPr>
      <xdr:grpSpPr bwMode="auto">
        <a:xfrm rot="-5400000">
          <a:off x="4341114" y="6447282"/>
          <a:ext cx="111252" cy="359664"/>
          <a:chOff x="312" y="405"/>
          <a:chExt cx="12" cy="36"/>
        </a:xfrm>
      </xdr:grpSpPr>
      <xdr:sp macro="" textlink="">
        <xdr:nvSpPr>
          <xdr:cNvPr id="130" name="Line 129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1" name="Line 130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209550</xdr:colOff>
      <xdr:row>42</xdr:row>
      <xdr:rowOff>104775</xdr:rowOff>
    </xdr:from>
    <xdr:to>
      <xdr:col>4</xdr:col>
      <xdr:colOff>266700</xdr:colOff>
      <xdr:row>43</xdr:row>
      <xdr:rowOff>57150</xdr:rowOff>
    </xdr:to>
    <xdr:grpSp>
      <xdr:nvGrpSpPr>
        <xdr:cNvPr id="132" name="Group 131"/>
        <xdr:cNvGrpSpPr>
          <a:grpSpLocks/>
        </xdr:cNvGrpSpPr>
      </xdr:nvGrpSpPr>
      <xdr:grpSpPr bwMode="auto">
        <a:xfrm rot="5400000">
          <a:off x="1588008" y="6844284"/>
          <a:ext cx="109728" cy="359664"/>
          <a:chOff x="312" y="405"/>
          <a:chExt cx="12" cy="36"/>
        </a:xfrm>
      </xdr:grpSpPr>
      <xdr:sp macro="" textlink="">
        <xdr:nvSpPr>
          <xdr:cNvPr id="133" name="Line 132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4" name="Line 133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0</xdr:colOff>
      <xdr:row>37</xdr:row>
      <xdr:rowOff>19050</xdr:rowOff>
    </xdr:from>
    <xdr:to>
      <xdr:col>11</xdr:col>
      <xdr:colOff>247650</xdr:colOff>
      <xdr:row>39</xdr:row>
      <xdr:rowOff>104775</xdr:rowOff>
    </xdr:to>
    <xdr:sp macro="" textlink="">
      <xdr:nvSpPr>
        <xdr:cNvPr id="135" name="Arc 134"/>
        <xdr:cNvSpPr>
          <a:spLocks/>
        </xdr:cNvSpPr>
      </xdr:nvSpPr>
      <xdr:spPr bwMode="auto">
        <a:xfrm flipH="1" flipV="1">
          <a:off x="3133725" y="10487025"/>
          <a:ext cx="428625" cy="409575"/>
        </a:xfrm>
        <a:custGeom>
          <a:avLst/>
          <a:gdLst>
            <a:gd name="G0" fmla="+- 0 0 0"/>
            <a:gd name="G1" fmla="+- 21600 0 0"/>
            <a:gd name="G2" fmla="+- 21600 0 0"/>
            <a:gd name="T0" fmla="*/ 0 w 21594"/>
            <a:gd name="T1" fmla="*/ 0 h 21600"/>
            <a:gd name="T2" fmla="*/ 21594 w 21594"/>
            <a:gd name="T3" fmla="*/ 21074 h 21600"/>
            <a:gd name="T4" fmla="*/ 0 w 21594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257175</xdr:colOff>
      <xdr:row>39</xdr:row>
      <xdr:rowOff>104775</xdr:rowOff>
    </xdr:from>
    <xdr:to>
      <xdr:col>11</xdr:col>
      <xdr:colOff>1247775</xdr:colOff>
      <xdr:row>39</xdr:row>
      <xdr:rowOff>104775</xdr:rowOff>
    </xdr:to>
    <xdr:cxnSp macro="">
      <xdr:nvCxnSpPr>
        <xdr:cNvPr id="136" name="AutoShape 135"/>
        <xdr:cNvCxnSpPr>
          <a:cxnSpLocks noChangeShapeType="1"/>
        </xdr:cNvCxnSpPr>
      </xdr:nvCxnSpPr>
      <xdr:spPr bwMode="auto">
        <a:xfrm>
          <a:off x="3571875" y="10896600"/>
          <a:ext cx="9906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33</xdr:row>
      <xdr:rowOff>123825</xdr:rowOff>
    </xdr:from>
    <xdr:to>
      <xdr:col>10</xdr:col>
      <xdr:colOff>0</xdr:colOff>
      <xdr:row>37</xdr:row>
      <xdr:rowOff>38100</xdr:rowOff>
    </xdr:to>
    <xdr:cxnSp macro="">
      <xdr:nvCxnSpPr>
        <xdr:cNvPr id="137" name="AutoShape 136"/>
        <xdr:cNvCxnSpPr>
          <a:cxnSpLocks noChangeShapeType="1"/>
        </xdr:cNvCxnSpPr>
      </xdr:nvCxnSpPr>
      <xdr:spPr bwMode="auto">
        <a:xfrm flipV="1">
          <a:off x="3133725" y="9906000"/>
          <a:ext cx="0" cy="6000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9</xdr:col>
      <xdr:colOff>133350</xdr:colOff>
      <xdr:row>42</xdr:row>
      <xdr:rowOff>104775</xdr:rowOff>
    </xdr:from>
    <xdr:to>
      <xdr:col>11</xdr:col>
      <xdr:colOff>361950</xdr:colOff>
      <xdr:row>45</xdr:row>
      <xdr:rowOff>104775</xdr:rowOff>
    </xdr:to>
    <xdr:sp macro="" textlink="">
      <xdr:nvSpPr>
        <xdr:cNvPr id="142" name="Arc 141"/>
        <xdr:cNvSpPr>
          <a:spLocks/>
        </xdr:cNvSpPr>
      </xdr:nvSpPr>
      <xdr:spPr bwMode="auto">
        <a:xfrm rot="5400000" flipH="1" flipV="1">
          <a:off x="3105150" y="11296650"/>
          <a:ext cx="485775" cy="657225"/>
        </a:xfrm>
        <a:custGeom>
          <a:avLst/>
          <a:gdLst>
            <a:gd name="G0" fmla="+- 0 0 0"/>
            <a:gd name="G1" fmla="+- 21600 0 0"/>
            <a:gd name="G2" fmla="+- 21600 0 0"/>
            <a:gd name="T0" fmla="*/ 0 w 20000"/>
            <a:gd name="T1" fmla="*/ 0 h 21600"/>
            <a:gd name="T2" fmla="*/ 20000 w 20000"/>
            <a:gd name="T3" fmla="*/ 13441 h 21600"/>
            <a:gd name="T4" fmla="*/ 0 w 200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000" h="21600" fill="none" extrusionOk="0">
              <a:moveTo>
                <a:pt x="0" y="0"/>
              </a:moveTo>
              <a:cubicBezTo>
                <a:pt x="8778" y="0"/>
                <a:pt x="16683" y="5312"/>
                <a:pt x="19999" y="13441"/>
              </a:cubicBezTo>
            </a:path>
            <a:path w="20000" h="21600" stroke="0" extrusionOk="0">
              <a:moveTo>
                <a:pt x="0" y="0"/>
              </a:moveTo>
              <a:cubicBezTo>
                <a:pt x="8778" y="0"/>
                <a:pt x="16683" y="5312"/>
                <a:pt x="19999" y="13441"/>
              </a:cubicBezTo>
              <a:lnTo>
                <a:pt x="0" y="2160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133350</xdr:colOff>
      <xdr:row>45</xdr:row>
      <xdr:rowOff>76200</xdr:rowOff>
    </xdr:from>
    <xdr:to>
      <xdr:col>9</xdr:col>
      <xdr:colOff>133350</xdr:colOff>
      <xdr:row>47</xdr:row>
      <xdr:rowOff>28575</xdr:rowOff>
    </xdr:to>
    <xdr:sp macro="" textlink="">
      <xdr:nvSpPr>
        <xdr:cNvPr id="143" name="Line 142"/>
        <xdr:cNvSpPr>
          <a:spLocks noChangeShapeType="1"/>
        </xdr:cNvSpPr>
      </xdr:nvSpPr>
      <xdr:spPr bwMode="auto">
        <a:xfrm flipV="1">
          <a:off x="3019425" y="11839575"/>
          <a:ext cx="0" cy="2762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247650</xdr:colOff>
      <xdr:row>37</xdr:row>
      <xdr:rowOff>66675</xdr:rowOff>
    </xdr:from>
    <xdr:to>
      <xdr:col>8</xdr:col>
      <xdr:colOff>47625</xdr:colOff>
      <xdr:row>40</xdr:row>
      <xdr:rowOff>66675</xdr:rowOff>
    </xdr:to>
    <xdr:sp macro="" textlink="">
      <xdr:nvSpPr>
        <xdr:cNvPr id="144" name="Arc 143"/>
        <xdr:cNvSpPr>
          <a:spLocks/>
        </xdr:cNvSpPr>
      </xdr:nvSpPr>
      <xdr:spPr bwMode="auto">
        <a:xfrm rot="-5400000" flipH="1" flipV="1">
          <a:off x="2085975" y="10448925"/>
          <a:ext cx="485775" cy="657225"/>
        </a:xfrm>
        <a:custGeom>
          <a:avLst/>
          <a:gdLst>
            <a:gd name="G0" fmla="+- 0 0 0"/>
            <a:gd name="G1" fmla="+- 21600 0 0"/>
            <a:gd name="G2" fmla="+- 21600 0 0"/>
            <a:gd name="T0" fmla="*/ 0 w 20000"/>
            <a:gd name="T1" fmla="*/ 0 h 21600"/>
            <a:gd name="T2" fmla="*/ 20000 w 20000"/>
            <a:gd name="T3" fmla="*/ 13441 h 21600"/>
            <a:gd name="T4" fmla="*/ 0 w 200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000" h="21600" fill="none" extrusionOk="0">
              <a:moveTo>
                <a:pt x="0" y="0"/>
              </a:moveTo>
              <a:cubicBezTo>
                <a:pt x="8778" y="0"/>
                <a:pt x="16683" y="5312"/>
                <a:pt x="19999" y="13441"/>
              </a:cubicBezTo>
            </a:path>
            <a:path w="20000" h="21600" stroke="0" extrusionOk="0">
              <a:moveTo>
                <a:pt x="0" y="0"/>
              </a:moveTo>
              <a:cubicBezTo>
                <a:pt x="8778" y="0"/>
                <a:pt x="16683" y="5312"/>
                <a:pt x="19999" y="13441"/>
              </a:cubicBezTo>
              <a:lnTo>
                <a:pt x="0" y="2160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47625</xdr:colOff>
      <xdr:row>36</xdr:row>
      <xdr:rowOff>19050</xdr:rowOff>
    </xdr:from>
    <xdr:to>
      <xdr:col>8</xdr:col>
      <xdr:colOff>47625</xdr:colOff>
      <xdr:row>36</xdr:row>
      <xdr:rowOff>142875</xdr:rowOff>
    </xdr:to>
    <xdr:sp macro="" textlink="">
      <xdr:nvSpPr>
        <xdr:cNvPr id="145" name="Line 144"/>
        <xdr:cNvSpPr>
          <a:spLocks noChangeShapeType="1"/>
        </xdr:cNvSpPr>
      </xdr:nvSpPr>
      <xdr:spPr bwMode="auto">
        <a:xfrm flipV="1">
          <a:off x="2657475" y="10325100"/>
          <a:ext cx="0" cy="1238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57150</xdr:colOff>
      <xdr:row>68</xdr:row>
      <xdr:rowOff>114300</xdr:rowOff>
    </xdr:from>
    <xdr:to>
      <xdr:col>7</xdr:col>
      <xdr:colOff>200025</xdr:colOff>
      <xdr:row>71</xdr:row>
      <xdr:rowOff>9525</xdr:rowOff>
    </xdr:to>
    <xdr:sp macro="" textlink="">
      <xdr:nvSpPr>
        <xdr:cNvPr id="158" name="Arc 28"/>
        <xdr:cNvSpPr>
          <a:spLocks/>
        </xdr:cNvSpPr>
      </xdr:nvSpPr>
      <xdr:spPr bwMode="auto">
        <a:xfrm>
          <a:off x="2096366" y="3162300"/>
          <a:ext cx="428625" cy="414770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200025</xdr:colOff>
      <xdr:row>71</xdr:row>
      <xdr:rowOff>9525</xdr:rowOff>
    </xdr:from>
    <xdr:to>
      <xdr:col>7</xdr:col>
      <xdr:colOff>200025</xdr:colOff>
      <xdr:row>74</xdr:row>
      <xdr:rowOff>133350</xdr:rowOff>
    </xdr:to>
    <xdr:cxnSp macro="">
      <xdr:nvCxnSpPr>
        <xdr:cNvPr id="159" name="AutoShape 29"/>
        <xdr:cNvCxnSpPr>
          <a:cxnSpLocks noChangeShapeType="1"/>
          <a:stCxn id="158" idx="1"/>
        </xdr:cNvCxnSpPr>
      </xdr:nvCxnSpPr>
      <xdr:spPr bwMode="auto">
        <a:xfrm>
          <a:off x="2524991" y="3577070"/>
          <a:ext cx="0" cy="60440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104775</xdr:colOff>
      <xdr:row>68</xdr:row>
      <xdr:rowOff>114300</xdr:rowOff>
    </xdr:from>
    <xdr:to>
      <xdr:col>6</xdr:col>
      <xdr:colOff>57150</xdr:colOff>
      <xdr:row>68</xdr:row>
      <xdr:rowOff>114300</xdr:rowOff>
    </xdr:to>
    <xdr:cxnSp macro="">
      <xdr:nvCxnSpPr>
        <xdr:cNvPr id="160" name="AutoShape 30"/>
        <xdr:cNvCxnSpPr>
          <a:cxnSpLocks noChangeShapeType="1"/>
          <a:stCxn id="158" idx="0"/>
        </xdr:cNvCxnSpPr>
      </xdr:nvCxnSpPr>
      <xdr:spPr bwMode="auto">
        <a:xfrm flipH="1">
          <a:off x="1286741" y="3162300"/>
          <a:ext cx="8096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68</xdr:row>
      <xdr:rowOff>123825</xdr:rowOff>
    </xdr:from>
    <xdr:to>
      <xdr:col>11</xdr:col>
      <xdr:colOff>1238250</xdr:colOff>
      <xdr:row>74</xdr:row>
      <xdr:rowOff>133350</xdr:rowOff>
    </xdr:to>
    <xdr:grpSp>
      <xdr:nvGrpSpPr>
        <xdr:cNvPr id="161" name="Group 31"/>
        <xdr:cNvGrpSpPr>
          <a:grpSpLocks/>
        </xdr:cNvGrpSpPr>
      </xdr:nvGrpSpPr>
      <xdr:grpSpPr bwMode="auto">
        <a:xfrm>
          <a:off x="3294888" y="11169396"/>
          <a:ext cx="1491996" cy="987552"/>
          <a:chOff x="313" y="303"/>
          <a:chExt cx="149" cy="107"/>
        </a:xfrm>
      </xdr:grpSpPr>
      <xdr:sp macro="" textlink="">
        <xdr:nvSpPr>
          <xdr:cNvPr id="162" name="Arc 32"/>
          <xdr:cNvSpPr>
            <a:spLocks/>
          </xdr:cNvSpPr>
        </xdr:nvSpPr>
        <xdr:spPr bwMode="auto">
          <a:xfrm flipH="1">
            <a:off x="313" y="303"/>
            <a:ext cx="45" cy="44"/>
          </a:xfrm>
          <a:custGeom>
            <a:avLst/>
            <a:gdLst>
              <a:gd name="G0" fmla="+- 0 0 0"/>
              <a:gd name="G1" fmla="+- 21600 0 0"/>
              <a:gd name="G2" fmla="+- 21600 0 0"/>
              <a:gd name="T0" fmla="*/ 0 w 21600"/>
              <a:gd name="T1" fmla="*/ 0 h 21600"/>
              <a:gd name="T2" fmla="*/ 21600 w 21600"/>
              <a:gd name="T3" fmla="*/ 21600 h 21600"/>
              <a:gd name="T4" fmla="*/ 0 w 21600"/>
              <a:gd name="T5" fmla="*/ 216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1600" h="21600" fill="none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0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63" name="AutoShape 33"/>
          <xdr:cNvCxnSpPr>
            <a:cxnSpLocks noChangeShapeType="1"/>
          </xdr:cNvCxnSpPr>
        </xdr:nvCxnSpPr>
        <xdr:spPr bwMode="auto">
          <a:xfrm flipH="1">
            <a:off x="313" y="346"/>
            <a:ext cx="0" cy="64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64" name="AutoShape 34"/>
          <xdr:cNvCxnSpPr>
            <a:cxnSpLocks noChangeShapeType="1"/>
            <a:stCxn id="162" idx="0"/>
          </xdr:cNvCxnSpPr>
        </xdr:nvCxnSpPr>
        <xdr:spPr bwMode="auto">
          <a:xfrm>
            <a:off x="359" y="303"/>
            <a:ext cx="103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6</xdr:col>
      <xdr:colOff>57150</xdr:colOff>
      <xdr:row>62</xdr:row>
      <xdr:rowOff>57150</xdr:rowOff>
    </xdr:from>
    <xdr:to>
      <xdr:col>7</xdr:col>
      <xdr:colOff>200025</xdr:colOff>
      <xdr:row>64</xdr:row>
      <xdr:rowOff>114300</xdr:rowOff>
    </xdr:to>
    <xdr:sp macro="" textlink="">
      <xdr:nvSpPr>
        <xdr:cNvPr id="165" name="Arc 35"/>
        <xdr:cNvSpPr>
          <a:spLocks/>
        </xdr:cNvSpPr>
      </xdr:nvSpPr>
      <xdr:spPr bwMode="auto">
        <a:xfrm flipV="1">
          <a:off x="2096366" y="2143991"/>
          <a:ext cx="428625" cy="377536"/>
        </a:xfrm>
        <a:custGeom>
          <a:avLst/>
          <a:gdLst>
            <a:gd name="G0" fmla="+- 0 0 0"/>
            <a:gd name="G1" fmla="+- 21600 0 0"/>
            <a:gd name="G2" fmla="+- 21600 0 0"/>
            <a:gd name="T0" fmla="*/ 0 w 21600"/>
            <a:gd name="T1" fmla="*/ 0 h 21600"/>
            <a:gd name="T2" fmla="*/ 21600 w 21600"/>
            <a:gd name="T3" fmla="*/ 21600 h 21600"/>
            <a:gd name="T4" fmla="*/ 0 w 216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200025</xdr:colOff>
      <xdr:row>58</xdr:row>
      <xdr:rowOff>104775</xdr:rowOff>
    </xdr:from>
    <xdr:to>
      <xdr:col>7</xdr:col>
      <xdr:colOff>200025</xdr:colOff>
      <xdr:row>62</xdr:row>
      <xdr:rowOff>66675</xdr:rowOff>
    </xdr:to>
    <xdr:cxnSp macro="">
      <xdr:nvCxnSpPr>
        <xdr:cNvPr id="166" name="AutoShape 36"/>
        <xdr:cNvCxnSpPr>
          <a:cxnSpLocks noChangeShapeType="1"/>
        </xdr:cNvCxnSpPr>
      </xdr:nvCxnSpPr>
      <xdr:spPr bwMode="auto">
        <a:xfrm flipV="1">
          <a:off x="2524991" y="1511877"/>
          <a:ext cx="0" cy="641639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114300</xdr:colOff>
      <xdr:row>64</xdr:row>
      <xdr:rowOff>114300</xdr:rowOff>
    </xdr:from>
    <xdr:to>
      <xdr:col>6</xdr:col>
      <xdr:colOff>66675</xdr:colOff>
      <xdr:row>64</xdr:row>
      <xdr:rowOff>114300</xdr:rowOff>
    </xdr:to>
    <xdr:cxnSp macro="">
      <xdr:nvCxnSpPr>
        <xdr:cNvPr id="167" name="AutoShape 37"/>
        <xdr:cNvCxnSpPr>
          <a:cxnSpLocks noChangeShapeType="1"/>
        </xdr:cNvCxnSpPr>
      </xdr:nvCxnSpPr>
      <xdr:spPr bwMode="auto">
        <a:xfrm flipH="1" flipV="1">
          <a:off x="1296266" y="2521527"/>
          <a:ext cx="809625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0</xdr:colOff>
      <xdr:row>58</xdr:row>
      <xdr:rowOff>114300</xdr:rowOff>
    </xdr:from>
    <xdr:to>
      <xdr:col>11</xdr:col>
      <xdr:colOff>1247775</xdr:colOff>
      <xdr:row>64</xdr:row>
      <xdr:rowOff>114300</xdr:rowOff>
    </xdr:to>
    <xdr:grpSp>
      <xdr:nvGrpSpPr>
        <xdr:cNvPr id="168" name="Group 38"/>
        <xdr:cNvGrpSpPr>
          <a:grpSpLocks/>
        </xdr:cNvGrpSpPr>
      </xdr:nvGrpSpPr>
      <xdr:grpSpPr bwMode="auto">
        <a:xfrm>
          <a:off x="3294888" y="9553956"/>
          <a:ext cx="1502664" cy="978408"/>
          <a:chOff x="312" y="128"/>
          <a:chExt cx="150" cy="106"/>
        </a:xfrm>
      </xdr:grpSpPr>
      <xdr:sp macro="" textlink="">
        <xdr:nvSpPr>
          <xdr:cNvPr id="169" name="Arc 39"/>
          <xdr:cNvSpPr>
            <a:spLocks/>
          </xdr:cNvSpPr>
        </xdr:nvSpPr>
        <xdr:spPr bwMode="auto">
          <a:xfrm flipH="1" flipV="1">
            <a:off x="312" y="194"/>
            <a:ext cx="45" cy="40"/>
          </a:xfrm>
          <a:custGeom>
            <a:avLst/>
            <a:gdLst>
              <a:gd name="G0" fmla="+- 0 0 0"/>
              <a:gd name="G1" fmla="+- 21600 0 0"/>
              <a:gd name="G2" fmla="+- 21600 0 0"/>
              <a:gd name="T0" fmla="*/ 0 w 21594"/>
              <a:gd name="T1" fmla="*/ 0 h 21600"/>
              <a:gd name="T2" fmla="*/ 21594 w 21594"/>
              <a:gd name="T3" fmla="*/ 21074 h 21600"/>
              <a:gd name="T4" fmla="*/ 0 w 21594"/>
              <a:gd name="T5" fmla="*/ 216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1594" h="21600" fill="none" extrusionOk="0">
                <a:moveTo>
                  <a:pt x="0" y="0"/>
                </a:moveTo>
                <a:cubicBezTo>
                  <a:pt x="11724" y="0"/>
                  <a:pt x="21308" y="9353"/>
                  <a:pt x="21593" y="21074"/>
                </a:cubicBezTo>
              </a:path>
              <a:path w="21594" h="21600" stroke="0" extrusionOk="0">
                <a:moveTo>
                  <a:pt x="0" y="0"/>
                </a:moveTo>
                <a:cubicBezTo>
                  <a:pt x="11724" y="0"/>
                  <a:pt x="21308" y="9353"/>
                  <a:pt x="21593" y="21074"/>
                </a:cubicBezTo>
                <a:lnTo>
                  <a:pt x="0" y="2160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cxnSp macro="">
        <xdr:nvCxnSpPr>
          <xdr:cNvPr id="170" name="AutoShape 40"/>
          <xdr:cNvCxnSpPr>
            <a:cxnSpLocks noChangeShapeType="1"/>
          </xdr:cNvCxnSpPr>
        </xdr:nvCxnSpPr>
        <xdr:spPr bwMode="auto">
          <a:xfrm flipV="1">
            <a:off x="312" y="128"/>
            <a:ext cx="0" cy="68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  <xdr:cxnSp macro="">
        <xdr:nvCxnSpPr>
          <xdr:cNvPr id="171" name="AutoShape 41"/>
          <xdr:cNvCxnSpPr>
            <a:cxnSpLocks noChangeShapeType="1"/>
          </xdr:cNvCxnSpPr>
        </xdr:nvCxnSpPr>
        <xdr:spPr bwMode="auto">
          <a:xfrm>
            <a:off x="358" y="234"/>
            <a:ext cx="104" cy="0"/>
          </a:xfrm>
          <a:prstGeom prst="straightConnector1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cxnSp>
    </xdr:grpSp>
    <xdr:clientData/>
  </xdr:twoCellAnchor>
  <xdr:twoCellAnchor>
    <xdr:from>
      <xdr:col>8</xdr:col>
      <xdr:colOff>9525</xdr:colOff>
      <xdr:row>57</xdr:row>
      <xdr:rowOff>47625</xdr:rowOff>
    </xdr:from>
    <xdr:to>
      <xdr:col>8</xdr:col>
      <xdr:colOff>228600</xdr:colOff>
      <xdr:row>58</xdr:row>
      <xdr:rowOff>38100</xdr:rowOff>
    </xdr:to>
    <xdr:sp macro="" textlink="">
      <xdr:nvSpPr>
        <xdr:cNvPr id="172" name="Oval 42"/>
        <xdr:cNvSpPr>
          <a:spLocks noChangeArrowheads="1"/>
        </xdr:cNvSpPr>
      </xdr:nvSpPr>
      <xdr:spPr bwMode="auto">
        <a:xfrm>
          <a:off x="2620241" y="1225261"/>
          <a:ext cx="219075" cy="21994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8</xdr:col>
      <xdr:colOff>228600</xdr:colOff>
      <xdr:row>74</xdr:row>
      <xdr:rowOff>152400</xdr:rowOff>
    </xdr:from>
    <xdr:to>
      <xdr:col>9</xdr:col>
      <xdr:colOff>171450</xdr:colOff>
      <xdr:row>76</xdr:row>
      <xdr:rowOff>47625</xdr:rowOff>
    </xdr:to>
    <xdr:sp macro="" textlink="">
      <xdr:nvSpPr>
        <xdr:cNvPr id="173" name="Oval 43"/>
        <xdr:cNvSpPr>
          <a:spLocks noChangeArrowheads="1"/>
        </xdr:cNvSpPr>
      </xdr:nvSpPr>
      <xdr:spPr bwMode="auto">
        <a:xfrm>
          <a:off x="2839316" y="4200525"/>
          <a:ext cx="219941" cy="21561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8</xdr:col>
      <xdr:colOff>19050</xdr:colOff>
      <xdr:row>58</xdr:row>
      <xdr:rowOff>142875</xdr:rowOff>
    </xdr:from>
    <xdr:to>
      <xdr:col>8</xdr:col>
      <xdr:colOff>19050</xdr:colOff>
      <xdr:row>74</xdr:row>
      <xdr:rowOff>66675</xdr:rowOff>
    </xdr:to>
    <xdr:sp macro="" textlink="">
      <xdr:nvSpPr>
        <xdr:cNvPr id="174" name="Line 44"/>
        <xdr:cNvSpPr>
          <a:spLocks noChangeShapeType="1"/>
        </xdr:cNvSpPr>
      </xdr:nvSpPr>
      <xdr:spPr bwMode="auto">
        <a:xfrm>
          <a:off x="2629766" y="1549977"/>
          <a:ext cx="0" cy="2564823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266700</xdr:colOff>
      <xdr:row>67</xdr:row>
      <xdr:rowOff>19050</xdr:rowOff>
    </xdr:from>
    <xdr:to>
      <xdr:col>8</xdr:col>
      <xdr:colOff>247650</xdr:colOff>
      <xdr:row>69</xdr:row>
      <xdr:rowOff>47625</xdr:rowOff>
    </xdr:to>
    <xdr:sp macro="" textlink="">
      <xdr:nvSpPr>
        <xdr:cNvPr id="175" name="Arc 45"/>
        <xdr:cNvSpPr>
          <a:spLocks/>
        </xdr:cNvSpPr>
      </xdr:nvSpPr>
      <xdr:spPr bwMode="auto">
        <a:xfrm rot="5400000" flipH="1">
          <a:off x="2388177" y="2824596"/>
          <a:ext cx="387927" cy="552450"/>
        </a:xfrm>
        <a:custGeom>
          <a:avLst/>
          <a:gdLst>
            <a:gd name="G0" fmla="+- 0 0 0"/>
            <a:gd name="G1" fmla="+- 21600 0 0"/>
            <a:gd name="G2" fmla="+- 21600 0 0"/>
            <a:gd name="T0" fmla="*/ 0 w 14992"/>
            <a:gd name="T1" fmla="*/ 0 h 21600"/>
            <a:gd name="T2" fmla="*/ 14992 w 14992"/>
            <a:gd name="T3" fmla="*/ 6050 h 21600"/>
            <a:gd name="T4" fmla="*/ 0 w 14992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4992" h="21600" fill="none" extrusionOk="0">
              <a:moveTo>
                <a:pt x="0" y="0"/>
              </a:moveTo>
              <a:cubicBezTo>
                <a:pt x="5592" y="0"/>
                <a:pt x="10966" y="2168"/>
                <a:pt x="14991" y="6050"/>
              </a:cubicBezTo>
            </a:path>
            <a:path w="14992" h="21600" stroke="0" extrusionOk="0">
              <a:moveTo>
                <a:pt x="0" y="0"/>
              </a:moveTo>
              <a:cubicBezTo>
                <a:pt x="5592" y="0"/>
                <a:pt x="10966" y="2168"/>
                <a:pt x="14991" y="6050"/>
              </a:cubicBezTo>
              <a:lnTo>
                <a:pt x="0" y="2160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171450</xdr:colOff>
      <xdr:row>67</xdr:row>
      <xdr:rowOff>114300</xdr:rowOff>
    </xdr:from>
    <xdr:to>
      <xdr:col>4</xdr:col>
      <xdr:colOff>228600</xdr:colOff>
      <xdr:row>68</xdr:row>
      <xdr:rowOff>66675</xdr:rowOff>
    </xdr:to>
    <xdr:grpSp>
      <xdr:nvGrpSpPr>
        <xdr:cNvPr id="176" name="Group 47"/>
        <xdr:cNvGrpSpPr>
          <a:grpSpLocks/>
        </xdr:cNvGrpSpPr>
      </xdr:nvGrpSpPr>
      <xdr:grpSpPr bwMode="auto">
        <a:xfrm rot="5400000">
          <a:off x="1547622" y="10877550"/>
          <a:ext cx="109728" cy="361188"/>
          <a:chOff x="312" y="405"/>
          <a:chExt cx="12" cy="36"/>
        </a:xfrm>
      </xdr:grpSpPr>
      <xdr:sp macro="" textlink="">
        <xdr:nvSpPr>
          <xdr:cNvPr id="177" name="Line 48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8" name="Line 49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695325</xdr:colOff>
      <xdr:row>65</xdr:row>
      <xdr:rowOff>38100</xdr:rowOff>
    </xdr:from>
    <xdr:to>
      <xdr:col>11</xdr:col>
      <xdr:colOff>1038225</xdr:colOff>
      <xdr:row>65</xdr:row>
      <xdr:rowOff>152400</xdr:rowOff>
    </xdr:to>
    <xdr:grpSp>
      <xdr:nvGrpSpPr>
        <xdr:cNvPr id="179" name="Group 50"/>
        <xdr:cNvGrpSpPr>
          <a:grpSpLocks/>
        </xdr:cNvGrpSpPr>
      </xdr:nvGrpSpPr>
      <xdr:grpSpPr bwMode="auto">
        <a:xfrm rot="-5400000">
          <a:off x="4341114" y="10490454"/>
          <a:ext cx="111252" cy="359664"/>
          <a:chOff x="312" y="405"/>
          <a:chExt cx="12" cy="36"/>
        </a:xfrm>
      </xdr:grpSpPr>
      <xdr:sp macro="" textlink="">
        <xdr:nvSpPr>
          <xdr:cNvPr id="180" name="Line 51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1" name="Line 52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133350</xdr:colOff>
      <xdr:row>58</xdr:row>
      <xdr:rowOff>161925</xdr:rowOff>
    </xdr:from>
    <xdr:to>
      <xdr:col>9</xdr:col>
      <xdr:colOff>133350</xdr:colOff>
      <xdr:row>74</xdr:row>
      <xdr:rowOff>57150</xdr:rowOff>
    </xdr:to>
    <xdr:sp macro="" textlink="">
      <xdr:nvSpPr>
        <xdr:cNvPr id="182" name="Line 53"/>
        <xdr:cNvSpPr>
          <a:spLocks noChangeShapeType="1"/>
        </xdr:cNvSpPr>
      </xdr:nvSpPr>
      <xdr:spPr bwMode="auto">
        <a:xfrm flipV="1">
          <a:off x="3021157" y="1569027"/>
          <a:ext cx="0" cy="2536248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85725</xdr:colOff>
      <xdr:row>61</xdr:row>
      <xdr:rowOff>142875</xdr:rowOff>
    </xdr:from>
    <xdr:to>
      <xdr:col>8</xdr:col>
      <xdr:colOff>19050</xdr:colOff>
      <xdr:row>65</xdr:row>
      <xdr:rowOff>76200</xdr:rowOff>
    </xdr:to>
    <xdr:sp macro="" textlink="">
      <xdr:nvSpPr>
        <xdr:cNvPr id="183" name="Arc 54"/>
        <xdr:cNvSpPr>
          <a:spLocks/>
        </xdr:cNvSpPr>
      </xdr:nvSpPr>
      <xdr:spPr bwMode="auto">
        <a:xfrm rot="-5400000" flipH="1" flipV="1">
          <a:off x="2090305" y="2104159"/>
          <a:ext cx="574097" cy="504825"/>
        </a:xfrm>
        <a:custGeom>
          <a:avLst/>
          <a:gdLst>
            <a:gd name="G0" fmla="+- 0 0 0"/>
            <a:gd name="G1" fmla="+- 21600 0 0"/>
            <a:gd name="G2" fmla="+- 21600 0 0"/>
            <a:gd name="T0" fmla="*/ 0 w 21598"/>
            <a:gd name="T1" fmla="*/ 0 h 21600"/>
            <a:gd name="T2" fmla="*/ 21598 w 21598"/>
            <a:gd name="T3" fmla="*/ 21342 h 21600"/>
            <a:gd name="T4" fmla="*/ 0 w 21598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1598" h="21600" fill="none" extrusionOk="0">
              <a:moveTo>
                <a:pt x="0" y="0"/>
              </a:moveTo>
              <a:cubicBezTo>
                <a:pt x="11828" y="0"/>
                <a:pt x="21457" y="9514"/>
                <a:pt x="21598" y="21341"/>
              </a:cubicBezTo>
            </a:path>
            <a:path w="21598" h="21600" stroke="0" extrusionOk="0">
              <a:moveTo>
                <a:pt x="0" y="0"/>
              </a:moveTo>
              <a:cubicBezTo>
                <a:pt x="11828" y="0"/>
                <a:pt x="21457" y="9514"/>
                <a:pt x="21598" y="21341"/>
              </a:cubicBezTo>
              <a:lnTo>
                <a:pt x="0" y="2160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133350</xdr:colOff>
      <xdr:row>68</xdr:row>
      <xdr:rowOff>19050</xdr:rowOff>
    </xdr:from>
    <xdr:to>
      <xdr:col>11</xdr:col>
      <xdr:colOff>361950</xdr:colOff>
      <xdr:row>71</xdr:row>
      <xdr:rowOff>28575</xdr:rowOff>
    </xdr:to>
    <xdr:sp macro="" textlink="">
      <xdr:nvSpPr>
        <xdr:cNvPr id="184" name="Arc 55"/>
        <xdr:cNvSpPr>
          <a:spLocks/>
        </xdr:cNvSpPr>
      </xdr:nvSpPr>
      <xdr:spPr bwMode="auto">
        <a:xfrm rot="5400000" flipH="1" flipV="1">
          <a:off x="3085235" y="3002972"/>
          <a:ext cx="529070" cy="657225"/>
        </a:xfrm>
        <a:custGeom>
          <a:avLst/>
          <a:gdLst>
            <a:gd name="G0" fmla="+- 0 0 0"/>
            <a:gd name="G1" fmla="+- 21600 0 0"/>
            <a:gd name="G2" fmla="+- 21600 0 0"/>
            <a:gd name="T0" fmla="*/ 0 w 20000"/>
            <a:gd name="T1" fmla="*/ 0 h 21600"/>
            <a:gd name="T2" fmla="*/ 20000 w 20000"/>
            <a:gd name="T3" fmla="*/ 13441 h 21600"/>
            <a:gd name="T4" fmla="*/ 0 w 20000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0000" h="21600" fill="none" extrusionOk="0">
              <a:moveTo>
                <a:pt x="0" y="0"/>
              </a:moveTo>
              <a:cubicBezTo>
                <a:pt x="8778" y="0"/>
                <a:pt x="16683" y="5312"/>
                <a:pt x="19999" y="13441"/>
              </a:cubicBezTo>
            </a:path>
            <a:path w="20000" h="21600" stroke="0" extrusionOk="0">
              <a:moveTo>
                <a:pt x="0" y="0"/>
              </a:moveTo>
              <a:cubicBezTo>
                <a:pt x="8778" y="0"/>
                <a:pt x="16683" y="5312"/>
                <a:pt x="19999" y="13441"/>
              </a:cubicBezTo>
              <a:lnTo>
                <a:pt x="0" y="2160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190500</xdr:colOff>
      <xdr:row>63</xdr:row>
      <xdr:rowOff>9525</xdr:rowOff>
    </xdr:from>
    <xdr:to>
      <xdr:col>11</xdr:col>
      <xdr:colOff>381000</xdr:colOff>
      <xdr:row>66</xdr:row>
      <xdr:rowOff>19050</xdr:rowOff>
    </xdr:to>
    <xdr:sp macro="" textlink="">
      <xdr:nvSpPr>
        <xdr:cNvPr id="185" name="Arc 56"/>
        <xdr:cNvSpPr>
          <a:spLocks/>
        </xdr:cNvSpPr>
      </xdr:nvSpPr>
      <xdr:spPr bwMode="auto">
        <a:xfrm rot="16200000" flipH="1">
          <a:off x="3004271" y="2053504"/>
          <a:ext cx="490105" cy="896216"/>
        </a:xfrm>
        <a:custGeom>
          <a:avLst/>
          <a:gdLst>
            <a:gd name="G0" fmla="+- 0 0 0"/>
            <a:gd name="G1" fmla="+- 21600 0 0"/>
            <a:gd name="G2" fmla="+- 21600 0 0"/>
            <a:gd name="T0" fmla="*/ 0 w 12854"/>
            <a:gd name="T1" fmla="*/ 0 h 21600"/>
            <a:gd name="T2" fmla="*/ 12854 w 12854"/>
            <a:gd name="T3" fmla="*/ 4241 h 21600"/>
            <a:gd name="T4" fmla="*/ 0 w 12854"/>
            <a:gd name="T5" fmla="*/ 216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2854" h="21600" fill="none" extrusionOk="0">
              <a:moveTo>
                <a:pt x="0" y="0"/>
              </a:moveTo>
              <a:cubicBezTo>
                <a:pt x="4628" y="0"/>
                <a:pt x="9134" y="1486"/>
                <a:pt x="12853" y="4241"/>
              </a:cubicBezTo>
            </a:path>
            <a:path w="12854" h="21600" stroke="0" extrusionOk="0">
              <a:moveTo>
                <a:pt x="0" y="0"/>
              </a:moveTo>
              <a:cubicBezTo>
                <a:pt x="4628" y="0"/>
                <a:pt x="9134" y="1486"/>
                <a:pt x="12853" y="4241"/>
              </a:cubicBezTo>
              <a:lnTo>
                <a:pt x="0" y="2160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1133475</xdr:colOff>
      <xdr:row>64</xdr:row>
      <xdr:rowOff>85725</xdr:rowOff>
    </xdr:from>
    <xdr:to>
      <xdr:col>11</xdr:col>
      <xdr:colOff>1352550</xdr:colOff>
      <xdr:row>65</xdr:row>
      <xdr:rowOff>142875</xdr:rowOff>
    </xdr:to>
    <xdr:sp macro="" textlink="">
      <xdr:nvSpPr>
        <xdr:cNvPr id="186" name="Oval 58"/>
        <xdr:cNvSpPr>
          <a:spLocks noChangeArrowheads="1"/>
        </xdr:cNvSpPr>
      </xdr:nvSpPr>
      <xdr:spPr bwMode="auto">
        <a:xfrm>
          <a:off x="4449907" y="2492952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2</xdr:col>
      <xdr:colOff>133350</xdr:colOff>
      <xdr:row>67</xdr:row>
      <xdr:rowOff>66675</xdr:rowOff>
    </xdr:from>
    <xdr:to>
      <xdr:col>3</xdr:col>
      <xdr:colOff>66675</xdr:colOff>
      <xdr:row>68</xdr:row>
      <xdr:rowOff>123825</xdr:rowOff>
    </xdr:to>
    <xdr:sp macro="" textlink="">
      <xdr:nvSpPr>
        <xdr:cNvPr id="187" name="Oval 59"/>
        <xdr:cNvSpPr>
          <a:spLocks noChangeArrowheads="1"/>
        </xdr:cNvSpPr>
      </xdr:nvSpPr>
      <xdr:spPr bwMode="auto">
        <a:xfrm>
          <a:off x="1029566" y="2954482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8</xdr:col>
      <xdr:colOff>247650</xdr:colOff>
      <xdr:row>69</xdr:row>
      <xdr:rowOff>19050</xdr:rowOff>
    </xdr:from>
    <xdr:to>
      <xdr:col>8</xdr:col>
      <xdr:colOff>257175</xdr:colOff>
      <xdr:row>74</xdr:row>
      <xdr:rowOff>38100</xdr:rowOff>
    </xdr:to>
    <xdr:sp macro="" textlink="">
      <xdr:nvSpPr>
        <xdr:cNvPr id="188" name="Line 60"/>
        <xdr:cNvSpPr>
          <a:spLocks noChangeShapeType="1"/>
        </xdr:cNvSpPr>
      </xdr:nvSpPr>
      <xdr:spPr bwMode="auto">
        <a:xfrm flipH="1" flipV="1">
          <a:off x="2858366" y="3266209"/>
          <a:ext cx="9525" cy="820016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190500</xdr:colOff>
      <xdr:row>58</xdr:row>
      <xdr:rowOff>142875</xdr:rowOff>
    </xdr:from>
    <xdr:to>
      <xdr:col>8</xdr:col>
      <xdr:colOff>190500</xdr:colOff>
      <xdr:row>63</xdr:row>
      <xdr:rowOff>38100</xdr:rowOff>
    </xdr:to>
    <xdr:sp macro="" textlink="">
      <xdr:nvSpPr>
        <xdr:cNvPr id="189" name="Line 61"/>
        <xdr:cNvSpPr>
          <a:spLocks noChangeShapeType="1"/>
        </xdr:cNvSpPr>
      </xdr:nvSpPr>
      <xdr:spPr bwMode="auto">
        <a:xfrm flipV="1">
          <a:off x="2801216" y="1549977"/>
          <a:ext cx="0" cy="735157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161925</xdr:colOff>
      <xdr:row>66</xdr:row>
      <xdr:rowOff>76200</xdr:rowOff>
    </xdr:from>
    <xdr:to>
      <xdr:col>4</xdr:col>
      <xdr:colOff>219075</xdr:colOff>
      <xdr:row>67</xdr:row>
      <xdr:rowOff>28575</xdr:rowOff>
    </xdr:to>
    <xdr:grpSp>
      <xdr:nvGrpSpPr>
        <xdr:cNvPr id="190" name="Group 62"/>
        <xdr:cNvGrpSpPr>
          <a:grpSpLocks/>
        </xdr:cNvGrpSpPr>
      </xdr:nvGrpSpPr>
      <xdr:grpSpPr bwMode="auto">
        <a:xfrm rot="5400000">
          <a:off x="1536954" y="10684002"/>
          <a:ext cx="111252" cy="359664"/>
          <a:chOff x="312" y="405"/>
          <a:chExt cx="12" cy="36"/>
        </a:xfrm>
      </xdr:grpSpPr>
      <xdr:sp macro="" textlink="">
        <xdr:nvSpPr>
          <xdr:cNvPr id="191" name="Line 63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2" name="Line 64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695325</xdr:colOff>
      <xdr:row>66</xdr:row>
      <xdr:rowOff>66675</xdr:rowOff>
    </xdr:from>
    <xdr:to>
      <xdr:col>11</xdr:col>
      <xdr:colOff>1038225</xdr:colOff>
      <xdr:row>67</xdr:row>
      <xdr:rowOff>19050</xdr:rowOff>
    </xdr:to>
    <xdr:grpSp>
      <xdr:nvGrpSpPr>
        <xdr:cNvPr id="193" name="Group 65"/>
        <xdr:cNvGrpSpPr>
          <a:grpSpLocks/>
        </xdr:cNvGrpSpPr>
      </xdr:nvGrpSpPr>
      <xdr:grpSpPr bwMode="auto">
        <a:xfrm rot="-5400000">
          <a:off x="4341114" y="10674858"/>
          <a:ext cx="111252" cy="359664"/>
          <a:chOff x="312" y="405"/>
          <a:chExt cx="12" cy="36"/>
        </a:xfrm>
      </xdr:grpSpPr>
      <xdr:sp macro="" textlink="">
        <xdr:nvSpPr>
          <xdr:cNvPr id="194" name="Line 66"/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5" name="Line 67"/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1133475</xdr:colOff>
      <xdr:row>66</xdr:row>
      <xdr:rowOff>0</xdr:rowOff>
    </xdr:from>
    <xdr:to>
      <xdr:col>11</xdr:col>
      <xdr:colOff>1352550</xdr:colOff>
      <xdr:row>67</xdr:row>
      <xdr:rowOff>57150</xdr:rowOff>
    </xdr:to>
    <xdr:sp macro="" textlink="">
      <xdr:nvSpPr>
        <xdr:cNvPr id="196" name="Oval 73"/>
        <xdr:cNvSpPr>
          <a:spLocks noChangeArrowheads="1"/>
        </xdr:cNvSpPr>
      </xdr:nvSpPr>
      <xdr:spPr bwMode="auto">
        <a:xfrm>
          <a:off x="4449907" y="2727614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2</xdr:col>
      <xdr:colOff>133350</xdr:colOff>
      <xdr:row>66</xdr:row>
      <xdr:rowOff>0</xdr:rowOff>
    </xdr:from>
    <xdr:to>
      <xdr:col>3</xdr:col>
      <xdr:colOff>66675</xdr:colOff>
      <xdr:row>67</xdr:row>
      <xdr:rowOff>57150</xdr:rowOff>
    </xdr:to>
    <xdr:sp macro="" textlink="">
      <xdr:nvSpPr>
        <xdr:cNvPr id="197" name="Oval 74"/>
        <xdr:cNvSpPr>
          <a:spLocks noChangeArrowheads="1"/>
        </xdr:cNvSpPr>
      </xdr:nvSpPr>
      <xdr:spPr bwMode="auto">
        <a:xfrm>
          <a:off x="1029566" y="2727614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7</xdr:col>
      <xdr:colOff>9525</xdr:colOff>
      <xdr:row>76</xdr:row>
      <xdr:rowOff>85725</xdr:rowOff>
    </xdr:from>
    <xdr:to>
      <xdr:col>11</xdr:col>
      <xdr:colOff>152400</xdr:colOff>
      <xdr:row>77</xdr:row>
      <xdr:rowOff>123825</xdr:rowOff>
    </xdr:to>
    <xdr:sp macro="" textlink="">
      <xdr:nvSpPr>
        <xdr:cNvPr id="198" name="Text Box 75"/>
        <xdr:cNvSpPr txBox="1">
          <a:spLocks noChangeArrowheads="1"/>
        </xdr:cNvSpPr>
      </xdr:nvSpPr>
      <xdr:spPr bwMode="auto">
        <a:xfrm>
          <a:off x="2334491" y="4454236"/>
          <a:ext cx="1134341" cy="19829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1-go Maja południe</a:t>
          </a:r>
        </a:p>
      </xdr:txBody>
    </xdr:sp>
    <xdr:clientData/>
  </xdr:twoCellAnchor>
  <xdr:twoCellAnchor>
    <xdr:from>
      <xdr:col>6</xdr:col>
      <xdr:colOff>200025</xdr:colOff>
      <xdr:row>55</xdr:row>
      <xdr:rowOff>112568</xdr:rowOff>
    </xdr:from>
    <xdr:to>
      <xdr:col>10</xdr:col>
      <xdr:colOff>161925</xdr:colOff>
      <xdr:row>56</xdr:row>
      <xdr:rowOff>160193</xdr:rowOff>
    </xdr:to>
    <xdr:sp macro="" textlink="">
      <xdr:nvSpPr>
        <xdr:cNvPr id="199" name="Text Box 76"/>
        <xdr:cNvSpPr txBox="1">
          <a:spLocks noChangeArrowheads="1"/>
        </xdr:cNvSpPr>
      </xdr:nvSpPr>
      <xdr:spPr bwMode="auto">
        <a:xfrm>
          <a:off x="2239241" y="969818"/>
          <a:ext cx="1057275" cy="20781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1-go Maja północ</a:t>
          </a:r>
        </a:p>
      </xdr:txBody>
    </xdr:sp>
    <xdr:clientData/>
  </xdr:twoCellAnchor>
  <xdr:twoCellAnchor>
    <xdr:from>
      <xdr:col>12</xdr:col>
      <xdr:colOff>85725</xdr:colOff>
      <xdr:row>61</xdr:row>
      <xdr:rowOff>69273</xdr:rowOff>
    </xdr:from>
    <xdr:to>
      <xdr:col>12</xdr:col>
      <xdr:colOff>285750</xdr:colOff>
      <xdr:row>70</xdr:row>
      <xdr:rowOff>76201</xdr:rowOff>
    </xdr:to>
    <xdr:sp macro="" textlink="">
      <xdr:nvSpPr>
        <xdr:cNvPr id="200" name="Text Box 80"/>
        <xdr:cNvSpPr txBox="1">
          <a:spLocks noChangeArrowheads="1"/>
        </xdr:cNvSpPr>
      </xdr:nvSpPr>
      <xdr:spPr bwMode="auto">
        <a:xfrm>
          <a:off x="4774623" y="1995921"/>
          <a:ext cx="200025" cy="148763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36576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wschód</a:t>
          </a:r>
        </a:p>
      </xdr:txBody>
    </xdr:sp>
    <xdr:clientData/>
  </xdr:twoCellAnchor>
  <xdr:twoCellAnchor>
    <xdr:from>
      <xdr:col>1</xdr:col>
      <xdr:colOff>171450</xdr:colOff>
      <xdr:row>61</xdr:row>
      <xdr:rowOff>8659</xdr:rowOff>
    </xdr:from>
    <xdr:to>
      <xdr:col>2</xdr:col>
      <xdr:colOff>85725</xdr:colOff>
      <xdr:row>69</xdr:row>
      <xdr:rowOff>142875</xdr:rowOff>
    </xdr:to>
    <xdr:sp macro="" textlink="">
      <xdr:nvSpPr>
        <xdr:cNvPr id="201" name="Text Box 82"/>
        <xdr:cNvSpPr txBox="1">
          <a:spLocks noChangeArrowheads="1"/>
        </xdr:cNvSpPr>
      </xdr:nvSpPr>
      <xdr:spPr bwMode="auto">
        <a:xfrm>
          <a:off x="781916" y="1935307"/>
          <a:ext cx="200025" cy="145472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36576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zachód</a:t>
          </a:r>
        </a:p>
      </xdr:txBody>
    </xdr:sp>
    <xdr:clientData/>
  </xdr:twoCellAnchor>
  <xdr:twoCellAnchor>
    <xdr:from>
      <xdr:col>4</xdr:col>
      <xdr:colOff>276225</xdr:colOff>
      <xdr:row>68</xdr:row>
      <xdr:rowOff>9525</xdr:rowOff>
    </xdr:from>
    <xdr:to>
      <xdr:col>6</xdr:col>
      <xdr:colOff>142875</xdr:colOff>
      <xdr:row>68</xdr:row>
      <xdr:rowOff>9525</xdr:rowOff>
    </xdr:to>
    <xdr:sp macro="" textlink="">
      <xdr:nvSpPr>
        <xdr:cNvPr id="202" name="Line 137"/>
        <xdr:cNvSpPr>
          <a:spLocks noChangeShapeType="1"/>
        </xdr:cNvSpPr>
      </xdr:nvSpPr>
      <xdr:spPr bwMode="auto">
        <a:xfrm>
          <a:off x="1743941" y="3057525"/>
          <a:ext cx="4381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104775</xdr:colOff>
      <xdr:row>68</xdr:row>
      <xdr:rowOff>19050</xdr:rowOff>
    </xdr:from>
    <xdr:to>
      <xdr:col>7</xdr:col>
      <xdr:colOff>228600</xdr:colOff>
      <xdr:row>71</xdr:row>
      <xdr:rowOff>38100</xdr:rowOff>
    </xdr:to>
    <xdr:sp macro="" textlink="">
      <xdr:nvSpPr>
        <xdr:cNvPr id="203" name="Arc 138"/>
        <xdr:cNvSpPr>
          <a:spLocks/>
        </xdr:cNvSpPr>
      </xdr:nvSpPr>
      <xdr:spPr bwMode="auto">
        <a:xfrm>
          <a:off x="2143991" y="3067050"/>
          <a:ext cx="409575" cy="538595"/>
        </a:xfrm>
        <a:custGeom>
          <a:avLst/>
          <a:gdLst>
            <a:gd name="G0" fmla="+- 0 0 0"/>
            <a:gd name="G1" fmla="+- 21278 0 0"/>
            <a:gd name="G2" fmla="+- 21600 0 0"/>
            <a:gd name="T0" fmla="*/ 3713 w 17621"/>
            <a:gd name="T1" fmla="*/ 0 h 21278"/>
            <a:gd name="T2" fmla="*/ 17621 w 17621"/>
            <a:gd name="T3" fmla="*/ 8785 h 21278"/>
            <a:gd name="T4" fmla="*/ 0 w 17621"/>
            <a:gd name="T5" fmla="*/ 21278 h 2127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7621" h="21278" fill="none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</a:path>
            <a:path w="17621" h="21278" stroke="0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  <a:lnTo>
                <a:pt x="0" y="21278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219075</xdr:colOff>
      <xdr:row>65</xdr:row>
      <xdr:rowOff>95250</xdr:rowOff>
    </xdr:from>
    <xdr:to>
      <xdr:col>11</xdr:col>
      <xdr:colOff>657225</xdr:colOff>
      <xdr:row>65</xdr:row>
      <xdr:rowOff>95250</xdr:rowOff>
    </xdr:to>
    <xdr:sp macro="" textlink="">
      <xdr:nvSpPr>
        <xdr:cNvPr id="204" name="Line 139"/>
        <xdr:cNvSpPr>
          <a:spLocks noChangeShapeType="1"/>
        </xdr:cNvSpPr>
      </xdr:nvSpPr>
      <xdr:spPr bwMode="auto">
        <a:xfrm>
          <a:off x="3535507" y="2662670"/>
          <a:ext cx="438150" cy="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228600</xdr:colOff>
      <xdr:row>62</xdr:row>
      <xdr:rowOff>28575</xdr:rowOff>
    </xdr:from>
    <xdr:to>
      <xdr:col>11</xdr:col>
      <xdr:colOff>209550</xdr:colOff>
      <xdr:row>65</xdr:row>
      <xdr:rowOff>85725</xdr:rowOff>
    </xdr:to>
    <xdr:sp macro="" textlink="">
      <xdr:nvSpPr>
        <xdr:cNvPr id="205" name="Arc 140"/>
        <xdr:cNvSpPr>
          <a:spLocks/>
        </xdr:cNvSpPr>
      </xdr:nvSpPr>
      <xdr:spPr bwMode="auto">
        <a:xfrm rot="-10800000">
          <a:off x="3116407" y="2115416"/>
          <a:ext cx="409575" cy="537729"/>
        </a:xfrm>
        <a:custGeom>
          <a:avLst/>
          <a:gdLst>
            <a:gd name="G0" fmla="+- 0 0 0"/>
            <a:gd name="G1" fmla="+- 21278 0 0"/>
            <a:gd name="G2" fmla="+- 21600 0 0"/>
            <a:gd name="T0" fmla="*/ 3713 w 17621"/>
            <a:gd name="T1" fmla="*/ 0 h 21278"/>
            <a:gd name="T2" fmla="*/ 17621 w 17621"/>
            <a:gd name="T3" fmla="*/ 8785 h 21278"/>
            <a:gd name="T4" fmla="*/ 0 w 17621"/>
            <a:gd name="T5" fmla="*/ 21278 h 2127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7621" h="21278" fill="none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</a:path>
            <a:path w="17621" h="21278" stroke="0" extrusionOk="0">
              <a:moveTo>
                <a:pt x="3713" y="-1"/>
              </a:moveTo>
              <a:cubicBezTo>
                <a:pt x="9326" y="979"/>
                <a:pt x="14325" y="4136"/>
                <a:pt x="17620" y="8785"/>
              </a:cubicBezTo>
              <a:lnTo>
                <a:pt x="0" y="21278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199157</xdr:colOff>
      <xdr:row>63</xdr:row>
      <xdr:rowOff>103908</xdr:rowOff>
    </xdr:from>
    <xdr:to>
      <xdr:col>5</xdr:col>
      <xdr:colOff>203488</xdr:colOff>
      <xdr:row>69</xdr:row>
      <xdr:rowOff>95248</xdr:rowOff>
    </xdr:to>
    <xdr:sp macro="" textlink="">
      <xdr:nvSpPr>
        <xdr:cNvPr id="206" name="Line 202">
          <a:extLst>
            <a:ext uri="{FF2B5EF4-FFF2-40B4-BE49-F238E27FC236}">
              <a16:creationId xmlns="" xmlns:a16="http://schemas.microsoft.com/office/drawing/2014/main" id="{65080322-4000-CB45-0518-BA0D58A87575}"/>
            </a:ext>
          </a:extLst>
        </xdr:cNvPr>
        <xdr:cNvSpPr>
          <a:spLocks noChangeShapeType="1"/>
        </xdr:cNvSpPr>
      </xdr:nvSpPr>
      <xdr:spPr bwMode="auto">
        <a:xfrm rot="16200000">
          <a:off x="1459056" y="11252486"/>
          <a:ext cx="991465" cy="4331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19050</xdr:colOff>
      <xdr:row>61</xdr:row>
      <xdr:rowOff>84859</xdr:rowOff>
    </xdr:from>
    <xdr:to>
      <xdr:col>6</xdr:col>
      <xdr:colOff>238125</xdr:colOff>
      <xdr:row>62</xdr:row>
      <xdr:rowOff>142009</xdr:rowOff>
    </xdr:to>
    <xdr:sp macro="" textlink="">
      <xdr:nvSpPr>
        <xdr:cNvPr id="208" name="Oval 58"/>
        <xdr:cNvSpPr>
          <a:spLocks noChangeArrowheads="1"/>
        </xdr:cNvSpPr>
      </xdr:nvSpPr>
      <xdr:spPr bwMode="auto">
        <a:xfrm>
          <a:off x="2058266" y="2011507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236393</xdr:colOff>
      <xdr:row>61</xdr:row>
      <xdr:rowOff>81395</xdr:rowOff>
    </xdr:from>
    <xdr:to>
      <xdr:col>11</xdr:col>
      <xdr:colOff>455468</xdr:colOff>
      <xdr:row>62</xdr:row>
      <xdr:rowOff>138545</xdr:rowOff>
    </xdr:to>
    <xdr:sp macro="" textlink="">
      <xdr:nvSpPr>
        <xdr:cNvPr id="209" name="Oval 58"/>
        <xdr:cNvSpPr>
          <a:spLocks noChangeArrowheads="1"/>
        </xdr:cNvSpPr>
      </xdr:nvSpPr>
      <xdr:spPr bwMode="auto">
        <a:xfrm>
          <a:off x="3552825" y="2008043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11</xdr:col>
      <xdr:colOff>90054</xdr:colOff>
      <xdr:row>70</xdr:row>
      <xdr:rowOff>86591</xdr:rowOff>
    </xdr:from>
    <xdr:to>
      <xdr:col>11</xdr:col>
      <xdr:colOff>309129</xdr:colOff>
      <xdr:row>71</xdr:row>
      <xdr:rowOff>143741</xdr:rowOff>
    </xdr:to>
    <xdr:sp macro="" textlink="">
      <xdr:nvSpPr>
        <xdr:cNvPr id="210" name="Oval 58"/>
        <xdr:cNvSpPr>
          <a:spLocks noChangeArrowheads="1"/>
        </xdr:cNvSpPr>
      </xdr:nvSpPr>
      <xdr:spPr bwMode="auto">
        <a:xfrm>
          <a:off x="3406486" y="3493943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5</xdr:col>
      <xdr:colOff>47624</xdr:colOff>
      <xdr:row>69</xdr:row>
      <xdr:rowOff>156731</xdr:rowOff>
    </xdr:from>
    <xdr:to>
      <xdr:col>6</xdr:col>
      <xdr:colOff>51955</xdr:colOff>
      <xdr:row>71</xdr:row>
      <xdr:rowOff>53688</xdr:rowOff>
    </xdr:to>
    <xdr:sp macro="" textlink="">
      <xdr:nvSpPr>
        <xdr:cNvPr id="211" name="Oval 58"/>
        <xdr:cNvSpPr>
          <a:spLocks noChangeArrowheads="1"/>
        </xdr:cNvSpPr>
      </xdr:nvSpPr>
      <xdr:spPr bwMode="auto">
        <a:xfrm>
          <a:off x="1801090" y="3403890"/>
          <a:ext cx="290081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6</xdr:col>
      <xdr:colOff>135081</xdr:colOff>
      <xdr:row>58</xdr:row>
      <xdr:rowOff>109972</xdr:rowOff>
    </xdr:from>
    <xdr:to>
      <xdr:col>7</xdr:col>
      <xdr:colOff>139412</xdr:colOff>
      <xdr:row>59</xdr:row>
      <xdr:rowOff>128156</xdr:rowOff>
    </xdr:to>
    <xdr:sp macro="" textlink="">
      <xdr:nvSpPr>
        <xdr:cNvPr id="212" name="Oval 58"/>
        <xdr:cNvSpPr>
          <a:spLocks noChangeArrowheads="1"/>
        </xdr:cNvSpPr>
      </xdr:nvSpPr>
      <xdr:spPr bwMode="auto">
        <a:xfrm>
          <a:off x="2174297" y="1517074"/>
          <a:ext cx="290081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698787</xdr:colOff>
      <xdr:row>62</xdr:row>
      <xdr:rowOff>158462</xdr:rowOff>
    </xdr:from>
    <xdr:to>
      <xdr:col>11</xdr:col>
      <xdr:colOff>988868</xdr:colOff>
      <xdr:row>64</xdr:row>
      <xdr:rowOff>55419</xdr:rowOff>
    </xdr:to>
    <xdr:sp macro="" textlink="">
      <xdr:nvSpPr>
        <xdr:cNvPr id="213" name="Oval 58"/>
        <xdr:cNvSpPr>
          <a:spLocks noChangeArrowheads="1"/>
        </xdr:cNvSpPr>
      </xdr:nvSpPr>
      <xdr:spPr bwMode="auto">
        <a:xfrm>
          <a:off x="4015219" y="2245303"/>
          <a:ext cx="290081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10</xdr:col>
      <xdr:colOff>58881</xdr:colOff>
      <xdr:row>73</xdr:row>
      <xdr:rowOff>81396</xdr:rowOff>
    </xdr:from>
    <xdr:to>
      <xdr:col>11</xdr:col>
      <xdr:colOff>167121</xdr:colOff>
      <xdr:row>74</xdr:row>
      <xdr:rowOff>138546</xdr:rowOff>
    </xdr:to>
    <xdr:sp macro="" textlink="">
      <xdr:nvSpPr>
        <xdr:cNvPr id="214" name="Oval 58"/>
        <xdr:cNvSpPr>
          <a:spLocks noChangeArrowheads="1"/>
        </xdr:cNvSpPr>
      </xdr:nvSpPr>
      <xdr:spPr bwMode="auto">
        <a:xfrm>
          <a:off x="3193472" y="3969328"/>
          <a:ext cx="290081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3</xdr:col>
      <xdr:colOff>173182</xdr:colOff>
      <xdr:row>69</xdr:row>
      <xdr:rowOff>0</xdr:rowOff>
    </xdr:from>
    <xdr:to>
      <xdr:col>4</xdr:col>
      <xdr:colOff>177513</xdr:colOff>
      <xdr:row>70</xdr:row>
      <xdr:rowOff>57150</xdr:rowOff>
    </xdr:to>
    <xdr:sp macro="" textlink="">
      <xdr:nvSpPr>
        <xdr:cNvPr id="215" name="Oval 58"/>
        <xdr:cNvSpPr>
          <a:spLocks noChangeArrowheads="1"/>
        </xdr:cNvSpPr>
      </xdr:nvSpPr>
      <xdr:spPr bwMode="auto">
        <a:xfrm>
          <a:off x="1355148" y="3247159"/>
          <a:ext cx="290081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6</xdr:col>
      <xdr:colOff>284018</xdr:colOff>
      <xdr:row>26</xdr:row>
      <xdr:rowOff>142010</xdr:rowOff>
    </xdr:from>
    <xdr:to>
      <xdr:col>11</xdr:col>
      <xdr:colOff>141143</xdr:colOff>
      <xdr:row>28</xdr:row>
      <xdr:rowOff>19917</xdr:rowOff>
    </xdr:to>
    <xdr:sp macro="" textlink="">
      <xdr:nvSpPr>
        <xdr:cNvPr id="216" name="Text Box 75"/>
        <xdr:cNvSpPr txBox="1">
          <a:spLocks noChangeArrowheads="1"/>
        </xdr:cNvSpPr>
      </xdr:nvSpPr>
      <xdr:spPr bwMode="auto">
        <a:xfrm>
          <a:off x="2323234" y="4562476"/>
          <a:ext cx="1134341" cy="19829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1-go Maja południe</a:t>
          </a:r>
        </a:p>
      </xdr:txBody>
    </xdr:sp>
    <xdr:clientData/>
  </xdr:twoCellAnchor>
  <xdr:twoCellAnchor>
    <xdr:from>
      <xdr:col>6</xdr:col>
      <xdr:colOff>188768</xdr:colOff>
      <xdr:row>5</xdr:row>
      <xdr:rowOff>60614</xdr:rowOff>
    </xdr:from>
    <xdr:to>
      <xdr:col>10</xdr:col>
      <xdr:colOff>150668</xdr:colOff>
      <xdr:row>6</xdr:row>
      <xdr:rowOff>108239</xdr:rowOff>
    </xdr:to>
    <xdr:sp macro="" textlink="">
      <xdr:nvSpPr>
        <xdr:cNvPr id="217" name="Text Box 76"/>
        <xdr:cNvSpPr txBox="1">
          <a:spLocks noChangeArrowheads="1"/>
        </xdr:cNvSpPr>
      </xdr:nvSpPr>
      <xdr:spPr bwMode="auto">
        <a:xfrm>
          <a:off x="2227984" y="1078057"/>
          <a:ext cx="1057275" cy="20781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1-go Maja północ</a:t>
          </a:r>
        </a:p>
      </xdr:txBody>
    </xdr:sp>
    <xdr:clientData/>
  </xdr:twoCellAnchor>
  <xdr:twoCellAnchor>
    <xdr:from>
      <xdr:col>12</xdr:col>
      <xdr:colOff>74468</xdr:colOff>
      <xdr:row>11</xdr:row>
      <xdr:rowOff>86592</xdr:rowOff>
    </xdr:from>
    <xdr:to>
      <xdr:col>12</xdr:col>
      <xdr:colOff>274493</xdr:colOff>
      <xdr:row>20</xdr:row>
      <xdr:rowOff>132486</xdr:rowOff>
    </xdr:to>
    <xdr:sp macro="" textlink="">
      <xdr:nvSpPr>
        <xdr:cNvPr id="218" name="Text Box 80"/>
        <xdr:cNvSpPr txBox="1">
          <a:spLocks noChangeArrowheads="1"/>
        </xdr:cNvSpPr>
      </xdr:nvSpPr>
      <xdr:spPr bwMode="auto">
        <a:xfrm>
          <a:off x="4763366" y="2104160"/>
          <a:ext cx="200025" cy="14876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36576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wschód</a:t>
          </a:r>
        </a:p>
      </xdr:txBody>
    </xdr:sp>
    <xdr:clientData/>
  </xdr:twoCellAnchor>
  <xdr:twoCellAnchor>
    <xdr:from>
      <xdr:col>1</xdr:col>
      <xdr:colOff>160193</xdr:colOff>
      <xdr:row>11</xdr:row>
      <xdr:rowOff>25978</xdr:rowOff>
    </xdr:from>
    <xdr:to>
      <xdr:col>2</xdr:col>
      <xdr:colOff>74468</xdr:colOff>
      <xdr:row>20</xdr:row>
      <xdr:rowOff>38966</xdr:rowOff>
    </xdr:to>
    <xdr:sp macro="" textlink="">
      <xdr:nvSpPr>
        <xdr:cNvPr id="219" name="Text Box 82"/>
        <xdr:cNvSpPr txBox="1">
          <a:spLocks noChangeArrowheads="1"/>
        </xdr:cNvSpPr>
      </xdr:nvSpPr>
      <xdr:spPr bwMode="auto">
        <a:xfrm>
          <a:off x="770659" y="2043546"/>
          <a:ext cx="200025" cy="145472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36576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zachód</a:t>
          </a:r>
        </a:p>
      </xdr:txBody>
    </xdr:sp>
    <xdr:clientData/>
  </xdr:twoCellAnchor>
  <xdr:twoCellAnchor>
    <xdr:from>
      <xdr:col>6</xdr:col>
      <xdr:colOff>7793</xdr:colOff>
      <xdr:row>11</xdr:row>
      <xdr:rowOff>102178</xdr:rowOff>
    </xdr:from>
    <xdr:to>
      <xdr:col>6</xdr:col>
      <xdr:colOff>226868</xdr:colOff>
      <xdr:row>12</xdr:row>
      <xdr:rowOff>159328</xdr:rowOff>
    </xdr:to>
    <xdr:sp macro="" textlink="">
      <xdr:nvSpPr>
        <xdr:cNvPr id="220" name="Oval 58"/>
        <xdr:cNvSpPr>
          <a:spLocks noChangeArrowheads="1"/>
        </xdr:cNvSpPr>
      </xdr:nvSpPr>
      <xdr:spPr bwMode="auto">
        <a:xfrm>
          <a:off x="2047009" y="2119746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225136</xdr:colOff>
      <xdr:row>11</xdr:row>
      <xdr:rowOff>98714</xdr:rowOff>
    </xdr:from>
    <xdr:to>
      <xdr:col>11</xdr:col>
      <xdr:colOff>444211</xdr:colOff>
      <xdr:row>12</xdr:row>
      <xdr:rowOff>155864</xdr:rowOff>
    </xdr:to>
    <xdr:sp macro="" textlink="">
      <xdr:nvSpPr>
        <xdr:cNvPr id="221" name="Oval 58"/>
        <xdr:cNvSpPr>
          <a:spLocks noChangeArrowheads="1"/>
        </xdr:cNvSpPr>
      </xdr:nvSpPr>
      <xdr:spPr bwMode="auto">
        <a:xfrm>
          <a:off x="3541568" y="2116282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11</xdr:col>
      <xdr:colOff>78797</xdr:colOff>
      <xdr:row>20</xdr:row>
      <xdr:rowOff>142876</xdr:rowOff>
    </xdr:from>
    <xdr:to>
      <xdr:col>11</xdr:col>
      <xdr:colOff>297872</xdr:colOff>
      <xdr:row>22</xdr:row>
      <xdr:rowOff>39833</xdr:rowOff>
    </xdr:to>
    <xdr:sp macro="" textlink="">
      <xdr:nvSpPr>
        <xdr:cNvPr id="222" name="Oval 58"/>
        <xdr:cNvSpPr>
          <a:spLocks noChangeArrowheads="1"/>
        </xdr:cNvSpPr>
      </xdr:nvSpPr>
      <xdr:spPr bwMode="auto">
        <a:xfrm>
          <a:off x="3395229" y="3602183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5</xdr:col>
      <xdr:colOff>36367</xdr:colOff>
      <xdr:row>20</xdr:row>
      <xdr:rowOff>52822</xdr:rowOff>
    </xdr:from>
    <xdr:to>
      <xdr:col>6</xdr:col>
      <xdr:colOff>40698</xdr:colOff>
      <xdr:row>21</xdr:row>
      <xdr:rowOff>109973</xdr:rowOff>
    </xdr:to>
    <xdr:sp macro="" textlink="">
      <xdr:nvSpPr>
        <xdr:cNvPr id="223" name="Oval 58"/>
        <xdr:cNvSpPr>
          <a:spLocks noChangeArrowheads="1"/>
        </xdr:cNvSpPr>
      </xdr:nvSpPr>
      <xdr:spPr bwMode="auto">
        <a:xfrm>
          <a:off x="1789833" y="3512129"/>
          <a:ext cx="290081" cy="21734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6</xdr:col>
      <xdr:colOff>123824</xdr:colOff>
      <xdr:row>8</xdr:row>
      <xdr:rowOff>127291</xdr:rowOff>
    </xdr:from>
    <xdr:to>
      <xdr:col>7</xdr:col>
      <xdr:colOff>128155</xdr:colOff>
      <xdr:row>9</xdr:row>
      <xdr:rowOff>184441</xdr:rowOff>
    </xdr:to>
    <xdr:sp macro="" textlink="">
      <xdr:nvSpPr>
        <xdr:cNvPr id="224" name="Oval 58"/>
        <xdr:cNvSpPr>
          <a:spLocks noChangeArrowheads="1"/>
        </xdr:cNvSpPr>
      </xdr:nvSpPr>
      <xdr:spPr bwMode="auto">
        <a:xfrm>
          <a:off x="2163040" y="1625314"/>
          <a:ext cx="290081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687530</xdr:colOff>
      <xdr:row>13</xdr:row>
      <xdr:rowOff>15587</xdr:rowOff>
    </xdr:from>
    <xdr:to>
      <xdr:col>11</xdr:col>
      <xdr:colOff>977611</xdr:colOff>
      <xdr:row>14</xdr:row>
      <xdr:rowOff>72738</xdr:rowOff>
    </xdr:to>
    <xdr:sp macro="" textlink="">
      <xdr:nvSpPr>
        <xdr:cNvPr id="225" name="Oval 58"/>
        <xdr:cNvSpPr>
          <a:spLocks noChangeArrowheads="1"/>
        </xdr:cNvSpPr>
      </xdr:nvSpPr>
      <xdr:spPr bwMode="auto">
        <a:xfrm>
          <a:off x="4003962" y="2353542"/>
          <a:ext cx="290081" cy="21734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10</xdr:col>
      <xdr:colOff>47624</xdr:colOff>
      <xdr:row>23</xdr:row>
      <xdr:rowOff>137681</xdr:rowOff>
    </xdr:from>
    <xdr:to>
      <xdr:col>11</xdr:col>
      <xdr:colOff>155864</xdr:colOff>
      <xdr:row>25</xdr:row>
      <xdr:rowOff>34637</xdr:rowOff>
    </xdr:to>
    <xdr:sp macro="" textlink="">
      <xdr:nvSpPr>
        <xdr:cNvPr id="226" name="Oval 58"/>
        <xdr:cNvSpPr>
          <a:spLocks noChangeArrowheads="1"/>
        </xdr:cNvSpPr>
      </xdr:nvSpPr>
      <xdr:spPr bwMode="auto">
        <a:xfrm>
          <a:off x="3182215" y="4077567"/>
          <a:ext cx="290081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3</xdr:col>
      <xdr:colOff>161925</xdr:colOff>
      <xdr:row>19</xdr:row>
      <xdr:rowOff>56284</xdr:rowOff>
    </xdr:from>
    <xdr:to>
      <xdr:col>4</xdr:col>
      <xdr:colOff>166256</xdr:colOff>
      <xdr:row>20</xdr:row>
      <xdr:rowOff>113435</xdr:rowOff>
    </xdr:to>
    <xdr:sp macro="" textlink="">
      <xdr:nvSpPr>
        <xdr:cNvPr id="227" name="Oval 58"/>
        <xdr:cNvSpPr>
          <a:spLocks noChangeArrowheads="1"/>
        </xdr:cNvSpPr>
      </xdr:nvSpPr>
      <xdr:spPr bwMode="auto">
        <a:xfrm>
          <a:off x="1343891" y="3355398"/>
          <a:ext cx="290081" cy="21734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7</xdr:col>
      <xdr:colOff>6928</xdr:colOff>
      <xdr:row>51</xdr:row>
      <xdr:rowOff>154998</xdr:rowOff>
    </xdr:from>
    <xdr:to>
      <xdr:col>11</xdr:col>
      <xdr:colOff>149803</xdr:colOff>
      <xdr:row>53</xdr:row>
      <xdr:rowOff>32905</xdr:rowOff>
    </xdr:to>
    <xdr:sp macro="" textlink="">
      <xdr:nvSpPr>
        <xdr:cNvPr id="240" name="Text Box 75"/>
        <xdr:cNvSpPr txBox="1">
          <a:spLocks noChangeArrowheads="1"/>
        </xdr:cNvSpPr>
      </xdr:nvSpPr>
      <xdr:spPr bwMode="auto">
        <a:xfrm>
          <a:off x="2331894" y="8939646"/>
          <a:ext cx="1134341" cy="19829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1-go Maja południe</a:t>
          </a:r>
        </a:p>
      </xdr:txBody>
    </xdr:sp>
    <xdr:clientData/>
  </xdr:twoCellAnchor>
  <xdr:twoCellAnchor>
    <xdr:from>
      <xdr:col>6</xdr:col>
      <xdr:colOff>197428</xdr:colOff>
      <xdr:row>30</xdr:row>
      <xdr:rowOff>73602</xdr:rowOff>
    </xdr:from>
    <xdr:to>
      <xdr:col>10</xdr:col>
      <xdr:colOff>159328</xdr:colOff>
      <xdr:row>31</xdr:row>
      <xdr:rowOff>121227</xdr:rowOff>
    </xdr:to>
    <xdr:sp macro="" textlink="">
      <xdr:nvSpPr>
        <xdr:cNvPr id="241" name="Text Box 76"/>
        <xdr:cNvSpPr txBox="1">
          <a:spLocks noChangeArrowheads="1"/>
        </xdr:cNvSpPr>
      </xdr:nvSpPr>
      <xdr:spPr bwMode="auto">
        <a:xfrm>
          <a:off x="2236644" y="5455227"/>
          <a:ext cx="1057275" cy="20781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1-go Maja północ</a:t>
          </a:r>
        </a:p>
      </xdr:txBody>
    </xdr:sp>
    <xdr:clientData/>
  </xdr:twoCellAnchor>
  <xdr:twoCellAnchor>
    <xdr:from>
      <xdr:col>12</xdr:col>
      <xdr:colOff>83128</xdr:colOff>
      <xdr:row>36</xdr:row>
      <xdr:rowOff>99580</xdr:rowOff>
    </xdr:from>
    <xdr:to>
      <xdr:col>12</xdr:col>
      <xdr:colOff>283153</xdr:colOff>
      <xdr:row>45</xdr:row>
      <xdr:rowOff>145474</xdr:rowOff>
    </xdr:to>
    <xdr:sp macro="" textlink="">
      <xdr:nvSpPr>
        <xdr:cNvPr id="242" name="Text Box 80"/>
        <xdr:cNvSpPr txBox="1">
          <a:spLocks noChangeArrowheads="1"/>
        </xdr:cNvSpPr>
      </xdr:nvSpPr>
      <xdr:spPr bwMode="auto">
        <a:xfrm>
          <a:off x="4772026" y="6481330"/>
          <a:ext cx="200025" cy="14876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36576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wschód</a:t>
          </a:r>
        </a:p>
      </xdr:txBody>
    </xdr:sp>
    <xdr:clientData/>
  </xdr:twoCellAnchor>
  <xdr:twoCellAnchor>
    <xdr:from>
      <xdr:col>1</xdr:col>
      <xdr:colOff>168853</xdr:colOff>
      <xdr:row>36</xdr:row>
      <xdr:rowOff>38966</xdr:rowOff>
    </xdr:from>
    <xdr:to>
      <xdr:col>2</xdr:col>
      <xdr:colOff>83128</xdr:colOff>
      <xdr:row>45</xdr:row>
      <xdr:rowOff>51954</xdr:rowOff>
    </xdr:to>
    <xdr:sp macro="" textlink="">
      <xdr:nvSpPr>
        <xdr:cNvPr id="243" name="Text Box 82"/>
        <xdr:cNvSpPr txBox="1">
          <a:spLocks noChangeArrowheads="1"/>
        </xdr:cNvSpPr>
      </xdr:nvSpPr>
      <xdr:spPr bwMode="auto">
        <a:xfrm>
          <a:off x="779319" y="6420716"/>
          <a:ext cx="200025" cy="145472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vert270" wrap="square" lIns="45720" tIns="36576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L. Waryńskiego zachód</a:t>
          </a:r>
        </a:p>
      </xdr:txBody>
    </xdr:sp>
    <xdr:clientData/>
  </xdr:twoCellAnchor>
  <xdr:twoCellAnchor>
    <xdr:from>
      <xdr:col>6</xdr:col>
      <xdr:colOff>16453</xdr:colOff>
      <xdr:row>36</xdr:row>
      <xdr:rowOff>115166</xdr:rowOff>
    </xdr:from>
    <xdr:to>
      <xdr:col>6</xdr:col>
      <xdr:colOff>235528</xdr:colOff>
      <xdr:row>38</xdr:row>
      <xdr:rowOff>12123</xdr:rowOff>
    </xdr:to>
    <xdr:sp macro="" textlink="">
      <xdr:nvSpPr>
        <xdr:cNvPr id="244" name="Oval 58"/>
        <xdr:cNvSpPr>
          <a:spLocks noChangeArrowheads="1"/>
        </xdr:cNvSpPr>
      </xdr:nvSpPr>
      <xdr:spPr bwMode="auto">
        <a:xfrm>
          <a:off x="2055669" y="6496916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11</xdr:col>
      <xdr:colOff>233796</xdr:colOff>
      <xdr:row>36</xdr:row>
      <xdr:rowOff>111702</xdr:rowOff>
    </xdr:from>
    <xdr:to>
      <xdr:col>11</xdr:col>
      <xdr:colOff>452871</xdr:colOff>
      <xdr:row>38</xdr:row>
      <xdr:rowOff>8659</xdr:rowOff>
    </xdr:to>
    <xdr:sp macro="" textlink="">
      <xdr:nvSpPr>
        <xdr:cNvPr id="245" name="Oval 58"/>
        <xdr:cNvSpPr>
          <a:spLocks noChangeArrowheads="1"/>
        </xdr:cNvSpPr>
      </xdr:nvSpPr>
      <xdr:spPr bwMode="auto">
        <a:xfrm>
          <a:off x="3550228" y="6493452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11</xdr:col>
      <xdr:colOff>87457</xdr:colOff>
      <xdr:row>45</xdr:row>
      <xdr:rowOff>155864</xdr:rowOff>
    </xdr:from>
    <xdr:to>
      <xdr:col>11</xdr:col>
      <xdr:colOff>306532</xdr:colOff>
      <xdr:row>47</xdr:row>
      <xdr:rowOff>52821</xdr:rowOff>
    </xdr:to>
    <xdr:sp macro="" textlink="">
      <xdr:nvSpPr>
        <xdr:cNvPr id="246" name="Oval 58"/>
        <xdr:cNvSpPr>
          <a:spLocks noChangeArrowheads="1"/>
        </xdr:cNvSpPr>
      </xdr:nvSpPr>
      <xdr:spPr bwMode="auto">
        <a:xfrm>
          <a:off x="3403889" y="7979353"/>
          <a:ext cx="219075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5</xdr:col>
      <xdr:colOff>45027</xdr:colOff>
      <xdr:row>45</xdr:row>
      <xdr:rowOff>65810</xdr:rowOff>
    </xdr:from>
    <xdr:to>
      <xdr:col>6</xdr:col>
      <xdr:colOff>49358</xdr:colOff>
      <xdr:row>46</xdr:row>
      <xdr:rowOff>122961</xdr:rowOff>
    </xdr:to>
    <xdr:sp macro="" textlink="">
      <xdr:nvSpPr>
        <xdr:cNvPr id="247" name="Oval 58"/>
        <xdr:cNvSpPr>
          <a:spLocks noChangeArrowheads="1"/>
        </xdr:cNvSpPr>
      </xdr:nvSpPr>
      <xdr:spPr bwMode="auto">
        <a:xfrm>
          <a:off x="1798493" y="7889299"/>
          <a:ext cx="290081" cy="21734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6</xdr:col>
      <xdr:colOff>132484</xdr:colOff>
      <xdr:row>33</xdr:row>
      <xdr:rowOff>140279</xdr:rowOff>
    </xdr:from>
    <xdr:to>
      <xdr:col>7</xdr:col>
      <xdr:colOff>136815</xdr:colOff>
      <xdr:row>34</xdr:row>
      <xdr:rowOff>197429</xdr:rowOff>
    </xdr:to>
    <xdr:sp macro="" textlink="">
      <xdr:nvSpPr>
        <xdr:cNvPr id="248" name="Oval 58"/>
        <xdr:cNvSpPr>
          <a:spLocks noChangeArrowheads="1"/>
        </xdr:cNvSpPr>
      </xdr:nvSpPr>
      <xdr:spPr bwMode="auto">
        <a:xfrm>
          <a:off x="2171700" y="6002484"/>
          <a:ext cx="290081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11</xdr:col>
      <xdr:colOff>696190</xdr:colOff>
      <xdr:row>38</xdr:row>
      <xdr:rowOff>28576</xdr:rowOff>
    </xdr:from>
    <xdr:to>
      <xdr:col>11</xdr:col>
      <xdr:colOff>986271</xdr:colOff>
      <xdr:row>39</xdr:row>
      <xdr:rowOff>85726</xdr:rowOff>
    </xdr:to>
    <xdr:sp macro="" textlink="">
      <xdr:nvSpPr>
        <xdr:cNvPr id="249" name="Oval 58"/>
        <xdr:cNvSpPr>
          <a:spLocks noChangeArrowheads="1"/>
        </xdr:cNvSpPr>
      </xdr:nvSpPr>
      <xdr:spPr bwMode="auto">
        <a:xfrm>
          <a:off x="4012622" y="6730712"/>
          <a:ext cx="290081" cy="21734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10</xdr:col>
      <xdr:colOff>56284</xdr:colOff>
      <xdr:row>48</xdr:row>
      <xdr:rowOff>150669</xdr:rowOff>
    </xdr:from>
    <xdr:to>
      <xdr:col>11</xdr:col>
      <xdr:colOff>164524</xdr:colOff>
      <xdr:row>50</xdr:row>
      <xdr:rowOff>47625</xdr:rowOff>
    </xdr:to>
    <xdr:sp macro="" textlink="">
      <xdr:nvSpPr>
        <xdr:cNvPr id="250" name="Oval 58"/>
        <xdr:cNvSpPr>
          <a:spLocks noChangeArrowheads="1"/>
        </xdr:cNvSpPr>
      </xdr:nvSpPr>
      <xdr:spPr bwMode="auto">
        <a:xfrm>
          <a:off x="3190875" y="8454737"/>
          <a:ext cx="290081" cy="217343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3</xdr:col>
      <xdr:colOff>170585</xdr:colOff>
      <xdr:row>44</xdr:row>
      <xdr:rowOff>69273</xdr:rowOff>
    </xdr:from>
    <xdr:to>
      <xdr:col>4</xdr:col>
      <xdr:colOff>174916</xdr:colOff>
      <xdr:row>45</xdr:row>
      <xdr:rowOff>126423</xdr:rowOff>
    </xdr:to>
    <xdr:sp macro="" textlink="">
      <xdr:nvSpPr>
        <xdr:cNvPr id="251" name="Oval 58"/>
        <xdr:cNvSpPr>
          <a:spLocks noChangeArrowheads="1"/>
        </xdr:cNvSpPr>
      </xdr:nvSpPr>
      <xdr:spPr bwMode="auto">
        <a:xfrm>
          <a:off x="1352551" y="7732568"/>
          <a:ext cx="290081" cy="21734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7</xdr:col>
      <xdr:colOff>8659</xdr:colOff>
      <xdr:row>12</xdr:row>
      <xdr:rowOff>25978</xdr:rowOff>
    </xdr:from>
    <xdr:to>
      <xdr:col>11</xdr:col>
      <xdr:colOff>38966</xdr:colOff>
      <xdr:row>12</xdr:row>
      <xdr:rowOff>30307</xdr:rowOff>
    </xdr:to>
    <xdr:sp macro="" textlink="">
      <xdr:nvSpPr>
        <xdr:cNvPr id="252" name="Line 202">
          <a:extLst>
            <a:ext uri="{FF2B5EF4-FFF2-40B4-BE49-F238E27FC236}">
              <a16:creationId xmlns="" xmlns:a16="http://schemas.microsoft.com/office/drawing/2014/main" id="{65080322-4000-CB45-0518-BA0D58A87575}"/>
            </a:ext>
          </a:extLst>
        </xdr:cNvPr>
        <xdr:cNvSpPr>
          <a:spLocks noChangeShapeType="1"/>
        </xdr:cNvSpPr>
      </xdr:nvSpPr>
      <xdr:spPr bwMode="auto">
        <a:xfrm rot="16200000" flipV="1">
          <a:off x="2842347" y="1695017"/>
          <a:ext cx="4329" cy="1021773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277957</xdr:colOff>
      <xdr:row>21</xdr:row>
      <xdr:rowOff>91786</xdr:rowOff>
    </xdr:from>
    <xdr:to>
      <xdr:col>11</xdr:col>
      <xdr:colOff>22514</xdr:colOff>
      <xdr:row>21</xdr:row>
      <xdr:rowOff>96115</xdr:rowOff>
    </xdr:to>
    <xdr:sp macro="" textlink="">
      <xdr:nvSpPr>
        <xdr:cNvPr id="253" name="Line 202">
          <a:extLst>
            <a:ext uri="{FF2B5EF4-FFF2-40B4-BE49-F238E27FC236}">
              <a16:creationId xmlns="" xmlns:a16="http://schemas.microsoft.com/office/drawing/2014/main" id="{65080322-4000-CB45-0518-BA0D58A87575}"/>
            </a:ext>
          </a:extLst>
        </xdr:cNvPr>
        <xdr:cNvSpPr>
          <a:spLocks noChangeShapeType="1"/>
        </xdr:cNvSpPr>
      </xdr:nvSpPr>
      <xdr:spPr bwMode="auto">
        <a:xfrm rot="16200000" flipV="1">
          <a:off x="2825895" y="3202564"/>
          <a:ext cx="4329" cy="1021773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360216</xdr:colOff>
      <xdr:row>63</xdr:row>
      <xdr:rowOff>87456</xdr:rowOff>
    </xdr:from>
    <xdr:to>
      <xdr:col>11</xdr:col>
      <xdr:colOff>364547</xdr:colOff>
      <xdr:row>69</xdr:row>
      <xdr:rowOff>78796</xdr:rowOff>
    </xdr:to>
    <xdr:sp macro="" textlink="">
      <xdr:nvSpPr>
        <xdr:cNvPr id="254" name="Line 202">
          <a:extLst>
            <a:ext uri="{FF2B5EF4-FFF2-40B4-BE49-F238E27FC236}">
              <a16:creationId xmlns="" xmlns:a16="http://schemas.microsoft.com/office/drawing/2014/main" id="{65080322-4000-CB45-0518-BA0D58A87575}"/>
            </a:ext>
          </a:extLst>
        </xdr:cNvPr>
        <xdr:cNvSpPr>
          <a:spLocks noChangeShapeType="1"/>
        </xdr:cNvSpPr>
      </xdr:nvSpPr>
      <xdr:spPr bwMode="auto">
        <a:xfrm rot="16200000">
          <a:off x="3183081" y="11236034"/>
          <a:ext cx="991465" cy="4331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13</xdr:row>
      <xdr:rowOff>37133</xdr:rowOff>
    </xdr:from>
    <xdr:to>
      <xdr:col>1</xdr:col>
      <xdr:colOff>73046</xdr:colOff>
      <xdr:row>15</xdr:row>
      <xdr:rowOff>2365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57F42F9F-ECA6-E2D2-9BC1-7392D2608687}"/>
            </a:ext>
          </a:extLst>
        </xdr:cNvPr>
        <xdr:cNvSpPr txBox="1">
          <a:spLocks noChangeArrowheads="1"/>
        </xdr:cNvSpPr>
      </xdr:nvSpPr>
      <xdr:spPr bwMode="auto">
        <a:xfrm>
          <a:off x="381000" y="1853233"/>
          <a:ext cx="295275" cy="244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13</xdr:row>
      <xdr:rowOff>49833</xdr:rowOff>
    </xdr:from>
    <xdr:to>
      <xdr:col>3</xdr:col>
      <xdr:colOff>73046</xdr:colOff>
      <xdr:row>15</xdr:row>
      <xdr:rowOff>2542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FAF2FFC8-6576-8ED4-FFB7-0BD35CECF786}"/>
            </a:ext>
          </a:extLst>
        </xdr:cNvPr>
        <xdr:cNvSpPr txBox="1">
          <a:spLocks noChangeArrowheads="1"/>
        </xdr:cNvSpPr>
      </xdr:nvSpPr>
      <xdr:spPr bwMode="auto">
        <a:xfrm>
          <a:off x="1600200" y="1872283"/>
          <a:ext cx="295275" cy="22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0</xdr:col>
      <xdr:colOff>381000</xdr:colOff>
      <xdr:row>13</xdr:row>
      <xdr:rowOff>37133</xdr:rowOff>
    </xdr:from>
    <xdr:to>
      <xdr:col>1</xdr:col>
      <xdr:colOff>73046</xdr:colOff>
      <xdr:row>15</xdr:row>
      <xdr:rowOff>2365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2A987B66-43B2-57A4-A6F7-4E5B7EEA9AB6}"/>
            </a:ext>
          </a:extLst>
        </xdr:cNvPr>
        <xdr:cNvSpPr txBox="1">
          <a:spLocks noChangeArrowheads="1"/>
        </xdr:cNvSpPr>
      </xdr:nvSpPr>
      <xdr:spPr bwMode="auto">
        <a:xfrm>
          <a:off x="381000" y="1853233"/>
          <a:ext cx="295275" cy="244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13</xdr:row>
      <xdr:rowOff>49833</xdr:rowOff>
    </xdr:from>
    <xdr:to>
      <xdr:col>3</xdr:col>
      <xdr:colOff>73046</xdr:colOff>
      <xdr:row>15</xdr:row>
      <xdr:rowOff>2542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32550F83-C12E-9AED-49A1-056017117DD6}"/>
            </a:ext>
          </a:extLst>
        </xdr:cNvPr>
        <xdr:cNvSpPr txBox="1">
          <a:spLocks noChangeArrowheads="1"/>
        </xdr:cNvSpPr>
      </xdr:nvSpPr>
      <xdr:spPr bwMode="auto">
        <a:xfrm>
          <a:off x="1600200" y="1872283"/>
          <a:ext cx="295275" cy="2251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3832</xdr:colOff>
      <xdr:row>7</xdr:row>
      <xdr:rowOff>57150</xdr:rowOff>
    </xdr:from>
    <xdr:to>
      <xdr:col>4</xdr:col>
      <xdr:colOff>3832</xdr:colOff>
      <xdr:row>9</xdr:row>
      <xdr:rowOff>34947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C1472C1-496D-0AA0-EB55-7AF51638899E}"/>
            </a:ext>
          </a:extLst>
        </xdr:cNvPr>
        <xdr:cNvSpPr txBox="1">
          <a:spLocks noChangeArrowheads="1"/>
        </xdr:cNvSpPr>
      </xdr:nvSpPr>
      <xdr:spPr bwMode="auto">
        <a:xfrm>
          <a:off x="1762125" y="1209675"/>
          <a:ext cx="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1</xdr:col>
      <xdr:colOff>587375</xdr:colOff>
      <xdr:row>7</xdr:row>
      <xdr:rowOff>22225</xdr:rowOff>
    </xdr:from>
    <xdr:to>
      <xdr:col>3</xdr:col>
      <xdr:colOff>19122</xdr:colOff>
      <xdr:row>8</xdr:row>
      <xdr:rowOff>143000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B26A9435-6379-CE3F-3B2A-C3F06C6B338E}"/>
            </a:ext>
          </a:extLst>
        </xdr:cNvPr>
        <xdr:cNvSpPr txBox="1">
          <a:spLocks noChangeArrowheads="1"/>
        </xdr:cNvSpPr>
      </xdr:nvSpPr>
      <xdr:spPr bwMode="auto">
        <a:xfrm>
          <a:off x="1190625" y="1181100"/>
          <a:ext cx="3048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2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0</xdr:rowOff>
    </xdr:from>
    <xdr:to>
      <xdr:col>0</xdr:col>
      <xdr:colOff>0</xdr:colOff>
      <xdr:row>43</xdr:row>
      <xdr:rowOff>47625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8315325"/>
          <a:ext cx="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381000</xdr:colOff>
      <xdr:row>42</xdr:row>
      <xdr:rowOff>0</xdr:rowOff>
    </xdr:from>
    <xdr:to>
      <xdr:col>0</xdr:col>
      <xdr:colOff>209550</xdr:colOff>
      <xdr:row>42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209550" y="86677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381000</xdr:colOff>
      <xdr:row>42</xdr:row>
      <xdr:rowOff>0</xdr:rowOff>
    </xdr:from>
    <xdr:to>
      <xdr:col>0</xdr:col>
      <xdr:colOff>209550</xdr:colOff>
      <xdr:row>42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209550" y="86677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381000</xdr:colOff>
      <xdr:row>42</xdr:row>
      <xdr:rowOff>0</xdr:rowOff>
    </xdr:from>
    <xdr:to>
      <xdr:col>0</xdr:col>
      <xdr:colOff>209550</xdr:colOff>
      <xdr:row>42</xdr:row>
      <xdr:rowOff>0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209550" y="86677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381000</xdr:colOff>
      <xdr:row>42</xdr:row>
      <xdr:rowOff>0</xdr:rowOff>
    </xdr:from>
    <xdr:to>
      <xdr:col>0</xdr:col>
      <xdr:colOff>209550</xdr:colOff>
      <xdr:row>42</xdr:row>
      <xdr:rowOff>0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209550" y="86677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381000</xdr:colOff>
      <xdr:row>29</xdr:row>
      <xdr:rowOff>123825</xdr:rowOff>
    </xdr:from>
    <xdr:to>
      <xdr:col>1</xdr:col>
      <xdr:colOff>0</xdr:colOff>
      <xdr:row>35</xdr:row>
      <xdr:rowOff>47625</xdr:rowOff>
    </xdr:to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209550" y="6172200"/>
          <a:ext cx="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381000</xdr:colOff>
      <xdr:row>27</xdr:row>
      <xdr:rowOff>123825</xdr:rowOff>
    </xdr:from>
    <xdr:to>
      <xdr:col>1</xdr:col>
      <xdr:colOff>0</xdr:colOff>
      <xdr:row>31</xdr:row>
      <xdr:rowOff>47625</xdr:rowOff>
    </xdr:to>
    <xdr:sp macro="" textlink="">
      <xdr:nvSpPr>
        <xdr:cNvPr id="9" name="Text Box 10"/>
        <xdr:cNvSpPr txBox="1">
          <a:spLocks noChangeArrowheads="1"/>
        </xdr:cNvSpPr>
      </xdr:nvSpPr>
      <xdr:spPr bwMode="auto">
        <a:xfrm>
          <a:off x="209550" y="5753100"/>
          <a:ext cx="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3</xdr:col>
      <xdr:colOff>76200</xdr:colOff>
      <xdr:row>29</xdr:row>
      <xdr:rowOff>133350</xdr:rowOff>
    </xdr:from>
    <xdr:to>
      <xdr:col>3</xdr:col>
      <xdr:colOff>238125</xdr:colOff>
      <xdr:row>35</xdr:row>
      <xdr:rowOff>19050</xdr:rowOff>
    </xdr:to>
    <xdr:sp macro="" textlink="">
      <xdr:nvSpPr>
        <xdr:cNvPr id="10" name="Text Box 11"/>
        <xdr:cNvSpPr txBox="1">
          <a:spLocks noChangeArrowheads="1"/>
        </xdr:cNvSpPr>
      </xdr:nvSpPr>
      <xdr:spPr bwMode="auto">
        <a:xfrm>
          <a:off x="857250" y="6181725"/>
          <a:ext cx="1619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6</xdr:col>
      <xdr:colOff>180975</xdr:colOff>
      <xdr:row>26</xdr:row>
      <xdr:rowOff>9525</xdr:rowOff>
    </xdr:from>
    <xdr:to>
      <xdr:col>8</xdr:col>
      <xdr:colOff>95250</xdr:colOff>
      <xdr:row>26</xdr:row>
      <xdr:rowOff>190500</xdr:rowOff>
    </xdr:to>
    <xdr:sp macro="" textlink="">
      <xdr:nvSpPr>
        <xdr:cNvPr id="11" name="Text Box 12"/>
        <xdr:cNvSpPr txBox="1">
          <a:spLocks noChangeArrowheads="1"/>
        </xdr:cNvSpPr>
      </xdr:nvSpPr>
      <xdr:spPr bwMode="auto">
        <a:xfrm>
          <a:off x="1819275" y="5429250"/>
          <a:ext cx="485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dojazd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51" name="Line 1">
          <a:extLst>
            <a:ext uri="{FF2B5EF4-FFF2-40B4-BE49-F238E27FC236}">
              <a16:creationId xmlns="" xmlns:a16="http://schemas.microsoft.com/office/drawing/2014/main" id="{22099608-FECC-0686-C637-714F9C3D8909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37752" name="Line 2">
          <a:extLst>
            <a:ext uri="{FF2B5EF4-FFF2-40B4-BE49-F238E27FC236}">
              <a16:creationId xmlns="" xmlns:a16="http://schemas.microsoft.com/office/drawing/2014/main" id="{00A6E93B-FFA8-B24B-0AF9-BEE09845F931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37753" name="Line 4">
          <a:extLst>
            <a:ext uri="{FF2B5EF4-FFF2-40B4-BE49-F238E27FC236}">
              <a16:creationId xmlns="" xmlns:a16="http://schemas.microsoft.com/office/drawing/2014/main" id="{ED98C6C7-AB38-1624-B9B7-AEFB42C88567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137754" name="Line 6">
          <a:extLst>
            <a:ext uri="{FF2B5EF4-FFF2-40B4-BE49-F238E27FC236}">
              <a16:creationId xmlns="" xmlns:a16="http://schemas.microsoft.com/office/drawing/2014/main" id="{3F630E45-F08A-AC2A-5748-212DBD65ABDB}"/>
            </a:ext>
          </a:extLst>
        </xdr:cNvPr>
        <xdr:cNvSpPr>
          <a:spLocks noChangeShapeType="1"/>
        </xdr:cNvSpPr>
      </xdr:nvSpPr>
      <xdr:spPr bwMode="auto">
        <a:xfrm flipV="1">
          <a:off x="58674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55" name="Line 8">
          <a:extLst>
            <a:ext uri="{FF2B5EF4-FFF2-40B4-BE49-F238E27FC236}">
              <a16:creationId xmlns="" xmlns:a16="http://schemas.microsoft.com/office/drawing/2014/main" id="{98178CA5-0317-5282-2C65-940EDA14FB8C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56" name="Line 10">
          <a:extLst>
            <a:ext uri="{FF2B5EF4-FFF2-40B4-BE49-F238E27FC236}">
              <a16:creationId xmlns="" xmlns:a16="http://schemas.microsoft.com/office/drawing/2014/main" id="{27D95602-D114-730B-EE9E-E2C923EEB335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57" name="Line 15">
          <a:extLst>
            <a:ext uri="{FF2B5EF4-FFF2-40B4-BE49-F238E27FC236}">
              <a16:creationId xmlns="" xmlns:a16="http://schemas.microsoft.com/office/drawing/2014/main" id="{ACF2EE1D-02D8-13A1-F8AB-07438CFE29EF}"/>
            </a:ext>
          </a:extLst>
        </xdr:cNvPr>
        <xdr:cNvSpPr>
          <a:spLocks noChangeShapeType="1"/>
        </xdr:cNvSpPr>
      </xdr:nvSpPr>
      <xdr:spPr bwMode="auto">
        <a:xfrm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58" name="Line 16">
          <a:extLst>
            <a:ext uri="{FF2B5EF4-FFF2-40B4-BE49-F238E27FC236}">
              <a16:creationId xmlns="" xmlns:a16="http://schemas.microsoft.com/office/drawing/2014/main" id="{BFC3AC17-1F67-37C4-C2A3-F93EA5C0C25C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59" name="Line 17">
          <a:extLst>
            <a:ext uri="{FF2B5EF4-FFF2-40B4-BE49-F238E27FC236}">
              <a16:creationId xmlns="" xmlns:a16="http://schemas.microsoft.com/office/drawing/2014/main" id="{63A68AFF-5F30-0527-B45B-8A18E21FD26B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60" name="Line 18">
          <a:extLst>
            <a:ext uri="{FF2B5EF4-FFF2-40B4-BE49-F238E27FC236}">
              <a16:creationId xmlns="" xmlns:a16="http://schemas.microsoft.com/office/drawing/2014/main" id="{2870E610-93B2-66D4-EA69-86792B379D3F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37761" name="Line 19">
          <a:extLst>
            <a:ext uri="{FF2B5EF4-FFF2-40B4-BE49-F238E27FC236}">
              <a16:creationId xmlns="" xmlns:a16="http://schemas.microsoft.com/office/drawing/2014/main" id="{1566D1CE-A86D-C482-197D-1E92C880D9F0}"/>
            </a:ext>
          </a:extLst>
        </xdr:cNvPr>
        <xdr:cNvSpPr>
          <a:spLocks noChangeShapeType="1"/>
        </xdr:cNvSpPr>
      </xdr:nvSpPr>
      <xdr:spPr bwMode="auto">
        <a:xfrm>
          <a:off x="5588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62" name="Line 20">
          <a:extLst>
            <a:ext uri="{FF2B5EF4-FFF2-40B4-BE49-F238E27FC236}">
              <a16:creationId xmlns="" xmlns:a16="http://schemas.microsoft.com/office/drawing/2014/main" id="{99F87117-7F66-1029-6D4A-670C3386B46E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63" name="Line 21">
          <a:extLst>
            <a:ext uri="{FF2B5EF4-FFF2-40B4-BE49-F238E27FC236}">
              <a16:creationId xmlns="" xmlns:a16="http://schemas.microsoft.com/office/drawing/2014/main" id="{B1EB1C3E-1C39-2C25-59CC-0ABF74F62B28}"/>
            </a:ext>
          </a:extLst>
        </xdr:cNvPr>
        <xdr:cNvSpPr>
          <a:spLocks noChangeShapeType="1"/>
        </xdr:cNvSpPr>
      </xdr:nvSpPr>
      <xdr:spPr bwMode="auto">
        <a:xfrm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64" name="Line 22">
          <a:extLst>
            <a:ext uri="{FF2B5EF4-FFF2-40B4-BE49-F238E27FC236}">
              <a16:creationId xmlns="" xmlns:a16="http://schemas.microsoft.com/office/drawing/2014/main" id="{D886D7D4-DE7B-75FA-2FB2-FBE61F03E535}"/>
            </a:ext>
          </a:extLst>
        </xdr:cNvPr>
        <xdr:cNvSpPr>
          <a:spLocks noChangeShapeType="1"/>
        </xdr:cNvSpPr>
      </xdr:nvSpPr>
      <xdr:spPr bwMode="auto">
        <a:xfrm flipV="1"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65" name="Line 23">
          <a:extLst>
            <a:ext uri="{FF2B5EF4-FFF2-40B4-BE49-F238E27FC236}">
              <a16:creationId xmlns="" xmlns:a16="http://schemas.microsoft.com/office/drawing/2014/main" id="{8ACF2D78-68E7-D225-861E-8E2FC327C281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66" name="Line 24">
          <a:extLst>
            <a:ext uri="{FF2B5EF4-FFF2-40B4-BE49-F238E27FC236}">
              <a16:creationId xmlns="" xmlns:a16="http://schemas.microsoft.com/office/drawing/2014/main" id="{1CB1F668-B184-D8D4-1C10-8FBE803C0E1D}"/>
            </a:ext>
          </a:extLst>
        </xdr:cNvPr>
        <xdr:cNvSpPr>
          <a:spLocks noChangeShapeType="1"/>
        </xdr:cNvSpPr>
      </xdr:nvSpPr>
      <xdr:spPr bwMode="auto">
        <a:xfrm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37767" name="Line 25">
          <a:extLst>
            <a:ext uri="{FF2B5EF4-FFF2-40B4-BE49-F238E27FC236}">
              <a16:creationId xmlns="" xmlns:a16="http://schemas.microsoft.com/office/drawing/2014/main" id="{503817CD-DE68-B07D-4D34-A7CB633A38E0}"/>
            </a:ext>
          </a:extLst>
        </xdr:cNvPr>
        <xdr:cNvSpPr>
          <a:spLocks noChangeShapeType="1"/>
        </xdr:cNvSpPr>
      </xdr:nvSpPr>
      <xdr:spPr bwMode="auto">
        <a:xfrm flipV="1">
          <a:off x="4191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7768" name="Line 40">
          <a:extLst>
            <a:ext uri="{FF2B5EF4-FFF2-40B4-BE49-F238E27FC236}">
              <a16:creationId xmlns="" xmlns:a16="http://schemas.microsoft.com/office/drawing/2014/main" id="{6E2D4747-197A-B0E4-703E-72BC72E78306}"/>
            </a:ext>
          </a:extLst>
        </xdr:cNvPr>
        <xdr:cNvSpPr>
          <a:spLocks noChangeShapeType="1"/>
        </xdr:cNvSpPr>
      </xdr:nvSpPr>
      <xdr:spPr bwMode="auto">
        <a:xfrm>
          <a:off x="13131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15</xdr:row>
      <xdr:rowOff>38100</xdr:rowOff>
    </xdr:from>
    <xdr:to>
      <xdr:col>92</xdr:col>
      <xdr:colOff>0</xdr:colOff>
      <xdr:row>15</xdr:row>
      <xdr:rowOff>209550</xdr:rowOff>
    </xdr:to>
    <xdr:sp macro="" textlink="">
      <xdr:nvSpPr>
        <xdr:cNvPr id="28" name="Text Box 43">
          <a:extLst>
            <a:ext uri="{FF2B5EF4-FFF2-40B4-BE49-F238E27FC236}">
              <a16:creationId xmlns="" xmlns:a16="http://schemas.microsoft.com/office/drawing/2014/main" id="{EDCD62E8-97E9-47C5-E660-82FD82F81DEA}"/>
            </a:ext>
          </a:extLst>
        </xdr:cNvPr>
        <xdr:cNvSpPr txBox="1">
          <a:spLocks noChangeArrowheads="1"/>
        </xdr:cNvSpPr>
      </xdr:nvSpPr>
      <xdr:spPr bwMode="auto">
        <a:xfrm>
          <a:off x="12534900" y="24955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29" name="Text Box 44">
          <a:extLst>
            <a:ext uri="{FF2B5EF4-FFF2-40B4-BE49-F238E27FC236}">
              <a16:creationId xmlns="" xmlns:a16="http://schemas.microsoft.com/office/drawing/2014/main" id="{51C27BA9-4892-65BE-EF6C-53E6764C5F56}"/>
            </a:ext>
          </a:extLst>
        </xdr:cNvPr>
        <xdr:cNvSpPr txBox="1">
          <a:spLocks noChangeArrowheads="1"/>
        </xdr:cNvSpPr>
      </xdr:nvSpPr>
      <xdr:spPr bwMode="auto">
        <a:xfrm>
          <a:off x="1253490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23</xdr:col>
      <xdr:colOff>0</xdr:colOff>
      <xdr:row>32</xdr:row>
      <xdr:rowOff>0</xdr:rowOff>
    </xdr:from>
    <xdr:to>
      <xdr:col>26</xdr:col>
      <xdr:colOff>101600</xdr:colOff>
      <xdr:row>32</xdr:row>
      <xdr:rowOff>0</xdr:rowOff>
    </xdr:to>
    <xdr:sp macro="" textlink="">
      <xdr:nvSpPr>
        <xdr:cNvPr id="43" name="Text Box 33">
          <a:extLst>
            <a:ext uri="{FF2B5EF4-FFF2-40B4-BE49-F238E27FC236}">
              <a16:creationId xmlns="" xmlns:a16="http://schemas.microsoft.com/office/drawing/2014/main" id="{8CC1232B-FC59-8772-0F89-CC75C1CEE21F}"/>
            </a:ext>
          </a:extLst>
        </xdr:cNvPr>
        <xdr:cNvSpPr txBox="1">
          <a:spLocks noChangeArrowheads="1"/>
        </xdr:cNvSpPr>
      </xdr:nvSpPr>
      <xdr:spPr bwMode="auto">
        <a:xfrm>
          <a:off x="3333750" y="6343650"/>
          <a:ext cx="495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47</xdr:col>
      <xdr:colOff>104775</xdr:colOff>
      <xdr:row>32</xdr:row>
      <xdr:rowOff>0</xdr:rowOff>
    </xdr:from>
    <xdr:to>
      <xdr:col>61</xdr:col>
      <xdr:colOff>38100</xdr:colOff>
      <xdr:row>32</xdr:row>
      <xdr:rowOff>0</xdr:rowOff>
    </xdr:to>
    <xdr:sp macro="" textlink="">
      <xdr:nvSpPr>
        <xdr:cNvPr id="44" name="Text Box 34">
          <a:extLst>
            <a:ext uri="{FF2B5EF4-FFF2-40B4-BE49-F238E27FC236}">
              <a16:creationId xmlns="" xmlns:a16="http://schemas.microsoft.com/office/drawing/2014/main" id="{520EA421-4703-49B8-7C67-13114FCF4EB0}"/>
            </a:ext>
          </a:extLst>
        </xdr:cNvPr>
        <xdr:cNvSpPr txBox="1">
          <a:spLocks noChangeArrowheads="1"/>
        </xdr:cNvSpPr>
      </xdr:nvSpPr>
      <xdr:spPr bwMode="auto">
        <a:xfrm>
          <a:off x="6638925" y="63436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32</xdr:row>
      <xdr:rowOff>0</xdr:rowOff>
    </xdr:from>
    <xdr:to>
      <xdr:col>26</xdr:col>
      <xdr:colOff>101600</xdr:colOff>
      <xdr:row>32</xdr:row>
      <xdr:rowOff>0</xdr:rowOff>
    </xdr:to>
    <xdr:sp macro="" textlink="">
      <xdr:nvSpPr>
        <xdr:cNvPr id="45" name="Text Box 35">
          <a:extLst>
            <a:ext uri="{FF2B5EF4-FFF2-40B4-BE49-F238E27FC236}">
              <a16:creationId xmlns="" xmlns:a16="http://schemas.microsoft.com/office/drawing/2014/main" id="{85BA4EF5-8B4D-0F90-97BE-29CC39F37551}"/>
            </a:ext>
          </a:extLst>
        </xdr:cNvPr>
        <xdr:cNvSpPr txBox="1">
          <a:spLocks noChangeArrowheads="1"/>
        </xdr:cNvSpPr>
      </xdr:nvSpPr>
      <xdr:spPr bwMode="auto">
        <a:xfrm>
          <a:off x="3333750" y="6343650"/>
          <a:ext cx="4953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47</xdr:col>
      <xdr:colOff>104775</xdr:colOff>
      <xdr:row>32</xdr:row>
      <xdr:rowOff>0</xdr:rowOff>
    </xdr:from>
    <xdr:to>
      <xdr:col>61</xdr:col>
      <xdr:colOff>38100</xdr:colOff>
      <xdr:row>32</xdr:row>
      <xdr:rowOff>0</xdr:rowOff>
    </xdr:to>
    <xdr:sp macro="" textlink="">
      <xdr:nvSpPr>
        <xdr:cNvPr id="46" name="Text Box 36">
          <a:extLst>
            <a:ext uri="{FF2B5EF4-FFF2-40B4-BE49-F238E27FC236}">
              <a16:creationId xmlns="" xmlns:a16="http://schemas.microsoft.com/office/drawing/2014/main" id="{B8CD3CC7-F5C5-5F79-445A-00CC76B343C0}"/>
            </a:ext>
          </a:extLst>
        </xdr:cNvPr>
        <xdr:cNvSpPr txBox="1">
          <a:spLocks noChangeArrowheads="1"/>
        </xdr:cNvSpPr>
      </xdr:nvSpPr>
      <xdr:spPr bwMode="auto">
        <a:xfrm>
          <a:off x="6638925" y="63436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47" name="Text Box 37">
          <a:extLst>
            <a:ext uri="{FF2B5EF4-FFF2-40B4-BE49-F238E27FC236}">
              <a16:creationId xmlns="" xmlns:a16="http://schemas.microsoft.com/office/drawing/2014/main" id="{589BEFF7-3569-4BF8-F9E3-92CD813A4155}"/>
            </a:ext>
          </a:extLst>
        </xdr:cNvPr>
        <xdr:cNvSpPr txBox="1">
          <a:spLocks noChangeArrowheads="1"/>
        </xdr:cNvSpPr>
      </xdr:nvSpPr>
      <xdr:spPr bwMode="auto">
        <a:xfrm>
          <a:off x="1253490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48" name="Text Box 41">
          <a:extLst>
            <a:ext uri="{FF2B5EF4-FFF2-40B4-BE49-F238E27FC236}">
              <a16:creationId xmlns="" xmlns:a16="http://schemas.microsoft.com/office/drawing/2014/main" id="{EEC83D31-CDF9-05E8-99F7-DD0687297414}"/>
            </a:ext>
          </a:extLst>
        </xdr:cNvPr>
        <xdr:cNvSpPr txBox="1">
          <a:spLocks noChangeArrowheads="1"/>
        </xdr:cNvSpPr>
      </xdr:nvSpPr>
      <xdr:spPr bwMode="auto">
        <a:xfrm>
          <a:off x="1253490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49" name="Text Box 42">
          <a:extLst>
            <a:ext uri="{FF2B5EF4-FFF2-40B4-BE49-F238E27FC236}">
              <a16:creationId xmlns="" xmlns:a16="http://schemas.microsoft.com/office/drawing/2014/main" id="{16AE7F6E-E35C-84CC-A92C-3A44F8BCF601}"/>
            </a:ext>
          </a:extLst>
        </xdr:cNvPr>
        <xdr:cNvSpPr txBox="1">
          <a:spLocks noChangeArrowheads="1"/>
        </xdr:cNvSpPr>
      </xdr:nvSpPr>
      <xdr:spPr bwMode="auto">
        <a:xfrm>
          <a:off x="1253490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32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50" name="Text Box 78">
          <a:extLst>
            <a:ext uri="{FF2B5EF4-FFF2-40B4-BE49-F238E27FC236}">
              <a16:creationId xmlns="" xmlns:a16="http://schemas.microsoft.com/office/drawing/2014/main" id="{7B532F42-DFFF-7906-D2D9-E5D2E405D3BA}"/>
            </a:ext>
          </a:extLst>
        </xdr:cNvPr>
        <xdr:cNvSpPr txBox="1">
          <a:spLocks noChangeArrowheads="1"/>
        </xdr:cNvSpPr>
      </xdr:nvSpPr>
      <xdr:spPr bwMode="auto">
        <a:xfrm>
          <a:off x="333375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32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51" name="Text Box 79">
          <a:extLst>
            <a:ext uri="{FF2B5EF4-FFF2-40B4-BE49-F238E27FC236}">
              <a16:creationId xmlns="" xmlns:a16="http://schemas.microsoft.com/office/drawing/2014/main" id="{B9CDF5DE-6D8B-54FB-9F0F-3FCA02504696}"/>
            </a:ext>
          </a:extLst>
        </xdr:cNvPr>
        <xdr:cNvSpPr txBox="1">
          <a:spLocks noChangeArrowheads="1"/>
        </xdr:cNvSpPr>
      </xdr:nvSpPr>
      <xdr:spPr bwMode="auto">
        <a:xfrm>
          <a:off x="3333750" y="63436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72</xdr:col>
      <xdr:colOff>51352</xdr:colOff>
      <xdr:row>5</xdr:row>
      <xdr:rowOff>33131</xdr:rowOff>
    </xdr:from>
    <xdr:to>
      <xdr:col>76</xdr:col>
      <xdr:colOff>41413</xdr:colOff>
      <xdr:row>5</xdr:row>
      <xdr:rowOff>208308</xdr:rowOff>
    </xdr:to>
    <xdr:sp macro="" textlink="">
      <xdr:nvSpPr>
        <xdr:cNvPr id="77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9857961" y="1126435"/>
          <a:ext cx="520148" cy="1751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60 - 84</a:t>
          </a:r>
        </a:p>
      </xdr:txBody>
    </xdr:sp>
    <xdr:clientData/>
  </xdr:twoCellAnchor>
  <xdr:twoCellAnchor>
    <xdr:from>
      <xdr:col>72</xdr:col>
      <xdr:colOff>77190</xdr:colOff>
      <xdr:row>27</xdr:row>
      <xdr:rowOff>33129</xdr:rowOff>
    </xdr:from>
    <xdr:to>
      <xdr:col>76</xdr:col>
      <xdr:colOff>91109</xdr:colOff>
      <xdr:row>27</xdr:row>
      <xdr:rowOff>200024</xdr:rowOff>
    </xdr:to>
    <xdr:sp macro="" textlink="">
      <xdr:nvSpPr>
        <xdr:cNvPr id="88" name="Text Box 77">
          <a:extLst>
            <a:ext uri="{FF2B5EF4-FFF2-40B4-BE49-F238E27FC236}">
              <a16:creationId xmlns="" xmlns:a16="http://schemas.microsoft.com/office/drawing/2014/main" id="{EFD71BF9-F5CA-F3A9-42F0-E4AAA372B656}"/>
            </a:ext>
          </a:extLst>
        </xdr:cNvPr>
        <xdr:cNvSpPr txBox="1">
          <a:spLocks noChangeArrowheads="1"/>
        </xdr:cNvSpPr>
      </xdr:nvSpPr>
      <xdr:spPr bwMode="auto">
        <a:xfrm>
          <a:off x="9883799" y="6228520"/>
          <a:ext cx="544006" cy="166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65 - 84</a:t>
          </a:r>
        </a:p>
      </xdr:txBody>
    </xdr:sp>
    <xdr:clientData/>
  </xdr:twoCellAnchor>
  <xdr:twoCellAnchor>
    <xdr:from>
      <xdr:col>17</xdr:col>
      <xdr:colOff>90695</xdr:colOff>
      <xdr:row>25</xdr:row>
      <xdr:rowOff>29817</xdr:rowOff>
    </xdr:from>
    <xdr:to>
      <xdr:col>21</xdr:col>
      <xdr:colOff>24020</xdr:colOff>
      <xdr:row>25</xdr:row>
      <xdr:rowOff>201267</xdr:rowOff>
    </xdr:to>
    <xdr:sp macro="" textlink="">
      <xdr:nvSpPr>
        <xdr:cNvPr id="90" name="Text Box 95">
          <a:extLst>
            <a:ext uri="{FF2B5EF4-FFF2-40B4-BE49-F238E27FC236}">
              <a16:creationId xmlns="" xmlns:a16="http://schemas.microsoft.com/office/drawing/2014/main" id="{72E21A0C-A2AD-19B9-E054-C42CA3ECDD3D}"/>
            </a:ext>
          </a:extLst>
        </xdr:cNvPr>
        <xdr:cNvSpPr txBox="1">
          <a:spLocks noChangeArrowheads="1"/>
        </xdr:cNvSpPr>
      </xdr:nvSpPr>
      <xdr:spPr bwMode="auto">
        <a:xfrm>
          <a:off x="2608608" y="5761382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5 - 37</a:t>
          </a:r>
        </a:p>
      </xdr:txBody>
    </xdr:sp>
    <xdr:clientData/>
  </xdr:twoCellAnchor>
  <xdr:twoCellAnchor>
    <xdr:from>
      <xdr:col>47</xdr:col>
      <xdr:colOff>92513</xdr:colOff>
      <xdr:row>15</xdr:row>
      <xdr:rowOff>32993</xdr:rowOff>
    </xdr:from>
    <xdr:to>
      <xdr:col>51</xdr:col>
      <xdr:colOff>57627</xdr:colOff>
      <xdr:row>15</xdr:row>
      <xdr:rowOff>204443</xdr:rowOff>
    </xdr:to>
    <xdr:sp macro="" textlink="">
      <xdr:nvSpPr>
        <xdr:cNvPr id="8" name="Text Box 77">
          <a:extLst>
            <a:ext uri="{FF2B5EF4-FFF2-40B4-BE49-F238E27FC236}">
              <a16:creationId xmlns="" xmlns:a16="http://schemas.microsoft.com/office/drawing/2014/main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6586078" y="3445428"/>
          <a:ext cx="49520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40 - 56</a:t>
          </a:r>
        </a:p>
      </xdr:txBody>
    </xdr:sp>
    <xdr:clientData/>
  </xdr:twoCellAnchor>
  <xdr:twoCellAnchor>
    <xdr:from>
      <xdr:col>47</xdr:col>
      <xdr:colOff>92513</xdr:colOff>
      <xdr:row>9</xdr:row>
      <xdr:rowOff>32993</xdr:rowOff>
    </xdr:from>
    <xdr:to>
      <xdr:col>51</xdr:col>
      <xdr:colOff>57627</xdr:colOff>
      <xdr:row>9</xdr:row>
      <xdr:rowOff>204443</xdr:rowOff>
    </xdr:to>
    <xdr:sp macro="" textlink="">
      <xdr:nvSpPr>
        <xdr:cNvPr id="53" name="Text Box 77">
          <a:extLst>
            <a:ext uri="{FF2B5EF4-FFF2-40B4-BE49-F238E27FC236}">
              <a16:creationId xmlns="" xmlns:a16="http://schemas.microsoft.com/office/drawing/2014/main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6586078" y="2053950"/>
          <a:ext cx="49520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40 - 56</a:t>
          </a:r>
        </a:p>
      </xdr:txBody>
    </xdr:sp>
    <xdr:clientData/>
  </xdr:twoCellAnchor>
  <xdr:twoCellAnchor>
    <xdr:from>
      <xdr:col>17</xdr:col>
      <xdr:colOff>123825</xdr:colOff>
      <xdr:row>7</xdr:row>
      <xdr:rowOff>38100</xdr:rowOff>
    </xdr:from>
    <xdr:to>
      <xdr:col>21</xdr:col>
      <xdr:colOff>57150</xdr:colOff>
      <xdr:row>7</xdr:row>
      <xdr:rowOff>209550</xdr:rowOff>
    </xdr:to>
    <xdr:sp macro="" textlink="">
      <xdr:nvSpPr>
        <xdr:cNvPr id="54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2641738" y="1131404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0 - 37</a:t>
          </a:r>
        </a:p>
      </xdr:txBody>
    </xdr:sp>
    <xdr:clientData/>
  </xdr:twoCellAnchor>
  <xdr:twoCellAnchor>
    <xdr:from>
      <xdr:col>17</xdr:col>
      <xdr:colOff>123825</xdr:colOff>
      <xdr:row>13</xdr:row>
      <xdr:rowOff>38100</xdr:rowOff>
    </xdr:from>
    <xdr:to>
      <xdr:col>21</xdr:col>
      <xdr:colOff>57150</xdr:colOff>
      <xdr:row>13</xdr:row>
      <xdr:rowOff>209550</xdr:rowOff>
    </xdr:to>
    <xdr:sp macro="" textlink="">
      <xdr:nvSpPr>
        <xdr:cNvPr id="55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2641738" y="1131404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0 - 37</a:t>
          </a:r>
        </a:p>
      </xdr:txBody>
    </xdr:sp>
    <xdr:clientData/>
  </xdr:twoCellAnchor>
  <xdr:twoCellAnchor>
    <xdr:from>
      <xdr:col>12</xdr:col>
      <xdr:colOff>91888</xdr:colOff>
      <xdr:row>17</xdr:row>
      <xdr:rowOff>23719</xdr:rowOff>
    </xdr:from>
    <xdr:to>
      <xdr:col>16</xdr:col>
      <xdr:colOff>57000</xdr:colOff>
      <xdr:row>17</xdr:row>
      <xdr:rowOff>195169</xdr:rowOff>
    </xdr:to>
    <xdr:sp macro="" textlink="">
      <xdr:nvSpPr>
        <xdr:cNvPr id="56" name="Text Box 77">
          <a:extLst>
            <a:ext uri="{FF2B5EF4-FFF2-40B4-BE49-F238E27FC236}">
              <a16:creationId xmlns="" xmlns:a16="http://schemas.microsoft.com/office/drawing/2014/main" id="{25A774E4-54CB-C99E-7097-14E7A0FA4629}"/>
            </a:ext>
          </a:extLst>
        </xdr:cNvPr>
        <xdr:cNvSpPr txBox="1">
          <a:spLocks noChangeArrowheads="1"/>
        </xdr:cNvSpPr>
      </xdr:nvSpPr>
      <xdr:spPr bwMode="auto">
        <a:xfrm>
          <a:off x="1947192" y="4363806"/>
          <a:ext cx="495199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1 - 36</a:t>
          </a:r>
        </a:p>
      </xdr:txBody>
    </xdr:sp>
    <xdr:clientData/>
  </xdr:twoCellAnchor>
  <xdr:twoCellAnchor>
    <xdr:from>
      <xdr:col>12</xdr:col>
      <xdr:colOff>91888</xdr:colOff>
      <xdr:row>21</xdr:row>
      <xdr:rowOff>23719</xdr:rowOff>
    </xdr:from>
    <xdr:to>
      <xdr:col>16</xdr:col>
      <xdr:colOff>57000</xdr:colOff>
      <xdr:row>21</xdr:row>
      <xdr:rowOff>195169</xdr:rowOff>
    </xdr:to>
    <xdr:sp macro="" textlink="">
      <xdr:nvSpPr>
        <xdr:cNvPr id="57" name="Text Box 77">
          <a:extLst>
            <a:ext uri="{FF2B5EF4-FFF2-40B4-BE49-F238E27FC236}">
              <a16:creationId xmlns="" xmlns:a16="http://schemas.microsoft.com/office/drawing/2014/main" id="{25A774E4-54CB-C99E-7097-14E7A0FA4629}"/>
            </a:ext>
          </a:extLst>
        </xdr:cNvPr>
        <xdr:cNvSpPr txBox="1">
          <a:spLocks noChangeArrowheads="1"/>
        </xdr:cNvSpPr>
      </xdr:nvSpPr>
      <xdr:spPr bwMode="auto">
        <a:xfrm>
          <a:off x="1947192" y="4363806"/>
          <a:ext cx="495199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1 - 36</a:t>
          </a:r>
        </a:p>
      </xdr:txBody>
    </xdr:sp>
    <xdr:clientData/>
  </xdr:twoCellAnchor>
  <xdr:twoCellAnchor>
    <xdr:from>
      <xdr:col>72</xdr:col>
      <xdr:colOff>51352</xdr:colOff>
      <xdr:row>11</xdr:row>
      <xdr:rowOff>33131</xdr:rowOff>
    </xdr:from>
    <xdr:to>
      <xdr:col>76</xdr:col>
      <xdr:colOff>41413</xdr:colOff>
      <xdr:row>11</xdr:row>
      <xdr:rowOff>208308</xdr:rowOff>
    </xdr:to>
    <xdr:sp macro="" textlink="">
      <xdr:nvSpPr>
        <xdr:cNvPr id="62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9857961" y="1126435"/>
          <a:ext cx="520148" cy="1751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60 - 84</a:t>
          </a:r>
        </a:p>
      </xdr:txBody>
    </xdr:sp>
    <xdr:clientData/>
  </xdr:twoCellAnchor>
  <xdr:twoCellAnchor>
    <xdr:from>
      <xdr:col>72</xdr:col>
      <xdr:colOff>51352</xdr:colOff>
      <xdr:row>19</xdr:row>
      <xdr:rowOff>33131</xdr:rowOff>
    </xdr:from>
    <xdr:to>
      <xdr:col>76</xdr:col>
      <xdr:colOff>41413</xdr:colOff>
      <xdr:row>19</xdr:row>
      <xdr:rowOff>208308</xdr:rowOff>
    </xdr:to>
    <xdr:sp macro="" textlink="">
      <xdr:nvSpPr>
        <xdr:cNvPr id="63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9857961" y="2517914"/>
          <a:ext cx="520148" cy="1751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61 - 83</a:t>
          </a:r>
        </a:p>
      </xdr:txBody>
    </xdr:sp>
    <xdr:clientData/>
  </xdr:twoCellAnchor>
  <xdr:twoCellAnchor>
    <xdr:from>
      <xdr:col>72</xdr:col>
      <xdr:colOff>51352</xdr:colOff>
      <xdr:row>23</xdr:row>
      <xdr:rowOff>33131</xdr:rowOff>
    </xdr:from>
    <xdr:to>
      <xdr:col>76</xdr:col>
      <xdr:colOff>41413</xdr:colOff>
      <xdr:row>23</xdr:row>
      <xdr:rowOff>208308</xdr:rowOff>
    </xdr:to>
    <xdr:sp macro="" textlink="">
      <xdr:nvSpPr>
        <xdr:cNvPr id="64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9857961" y="4373218"/>
          <a:ext cx="520148" cy="1751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61 - 82</a:t>
          </a:r>
        </a:p>
      </xdr:txBody>
    </xdr:sp>
    <xdr:clientData/>
  </xdr:twoCellAnchor>
  <xdr:twoCellAnchor>
    <xdr:from>
      <xdr:col>17</xdr:col>
      <xdr:colOff>90695</xdr:colOff>
      <xdr:row>29</xdr:row>
      <xdr:rowOff>29817</xdr:rowOff>
    </xdr:from>
    <xdr:to>
      <xdr:col>21</xdr:col>
      <xdr:colOff>24020</xdr:colOff>
      <xdr:row>29</xdr:row>
      <xdr:rowOff>201267</xdr:rowOff>
    </xdr:to>
    <xdr:sp macro="" textlink="">
      <xdr:nvSpPr>
        <xdr:cNvPr id="65" name="Text Box 95">
          <a:extLst>
            <a:ext uri="{FF2B5EF4-FFF2-40B4-BE49-F238E27FC236}">
              <a16:creationId xmlns="" xmlns:a16="http://schemas.microsoft.com/office/drawing/2014/main" id="{72E21A0C-A2AD-19B9-E054-C42CA3ECDD3D}"/>
            </a:ext>
          </a:extLst>
        </xdr:cNvPr>
        <xdr:cNvSpPr txBox="1">
          <a:spLocks noChangeArrowheads="1"/>
        </xdr:cNvSpPr>
      </xdr:nvSpPr>
      <xdr:spPr bwMode="auto">
        <a:xfrm>
          <a:off x="2608608" y="5761382"/>
          <a:ext cx="4634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5 - 37</a:t>
          </a:r>
        </a:p>
      </xdr:txBody>
    </xdr:sp>
    <xdr:clientData/>
  </xdr:twoCellAnchor>
  <xdr:twoCellAnchor>
    <xdr:from>
      <xdr:col>47</xdr:col>
      <xdr:colOff>59383</xdr:colOff>
      <xdr:row>25</xdr:row>
      <xdr:rowOff>24710</xdr:rowOff>
    </xdr:from>
    <xdr:to>
      <xdr:col>51</xdr:col>
      <xdr:colOff>24497</xdr:colOff>
      <xdr:row>25</xdr:row>
      <xdr:rowOff>196160</xdr:rowOff>
    </xdr:to>
    <xdr:sp macro="" textlink="">
      <xdr:nvSpPr>
        <xdr:cNvPr id="68" name="Text Box 77">
          <a:extLst>
            <a:ext uri="{FF2B5EF4-FFF2-40B4-BE49-F238E27FC236}">
              <a16:creationId xmlns="" xmlns:a16="http://schemas.microsoft.com/office/drawing/2014/main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6552948" y="5756275"/>
          <a:ext cx="49520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40 - 56</a:t>
          </a:r>
        </a:p>
      </xdr:txBody>
    </xdr:sp>
    <xdr:clientData/>
  </xdr:twoCellAnchor>
  <xdr:twoCellAnchor>
    <xdr:from>
      <xdr:col>47</xdr:col>
      <xdr:colOff>75948</xdr:colOff>
      <xdr:row>29</xdr:row>
      <xdr:rowOff>24710</xdr:rowOff>
    </xdr:from>
    <xdr:to>
      <xdr:col>51</xdr:col>
      <xdr:colOff>41062</xdr:colOff>
      <xdr:row>29</xdr:row>
      <xdr:rowOff>196160</xdr:rowOff>
    </xdr:to>
    <xdr:sp macro="" textlink="">
      <xdr:nvSpPr>
        <xdr:cNvPr id="69" name="Text Box 77">
          <a:extLst>
            <a:ext uri="{FF2B5EF4-FFF2-40B4-BE49-F238E27FC236}">
              <a16:creationId xmlns="" xmlns:a16="http://schemas.microsoft.com/office/drawing/2014/main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6569513" y="6683927"/>
          <a:ext cx="495201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40 - 56</a:t>
          </a:r>
        </a:p>
      </xdr:txBody>
    </xdr:sp>
    <xdr:clientData/>
  </xdr:twoCellAnchor>
  <xdr:twoCellAnchor>
    <xdr:from>
      <xdr:col>72</xdr:col>
      <xdr:colOff>77190</xdr:colOff>
      <xdr:row>31</xdr:row>
      <xdr:rowOff>33129</xdr:rowOff>
    </xdr:from>
    <xdr:to>
      <xdr:col>76</xdr:col>
      <xdr:colOff>91109</xdr:colOff>
      <xdr:row>31</xdr:row>
      <xdr:rowOff>200024</xdr:rowOff>
    </xdr:to>
    <xdr:sp macro="" textlink="">
      <xdr:nvSpPr>
        <xdr:cNvPr id="70" name="Text Box 77">
          <a:extLst>
            <a:ext uri="{FF2B5EF4-FFF2-40B4-BE49-F238E27FC236}">
              <a16:creationId xmlns="" xmlns:a16="http://schemas.microsoft.com/office/drawing/2014/main" id="{EFD71BF9-F5CA-F3A9-42F0-E4AAA372B656}"/>
            </a:ext>
          </a:extLst>
        </xdr:cNvPr>
        <xdr:cNvSpPr txBox="1">
          <a:spLocks noChangeArrowheads="1"/>
        </xdr:cNvSpPr>
      </xdr:nvSpPr>
      <xdr:spPr bwMode="auto">
        <a:xfrm>
          <a:off x="9883799" y="6228520"/>
          <a:ext cx="544006" cy="166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65 - 84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22099608-FECC-0686-C637-714F9C3D8909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A6E93B-FFA8-B24B-0AF9-BEE09845F931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ED98C6C7-AB38-1624-B9B7-AEFB42C88567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="" xmlns:a16="http://schemas.microsoft.com/office/drawing/2014/main" id="{3F630E45-F08A-AC2A-5748-212DBD65ABDB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="" xmlns:a16="http://schemas.microsoft.com/office/drawing/2014/main" id="{98178CA5-0317-5282-2C65-940EDA14FB8C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="" xmlns:a16="http://schemas.microsoft.com/office/drawing/2014/main" id="{27D95602-D114-730B-EE9E-E2C923EEB335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="" xmlns:a16="http://schemas.microsoft.com/office/drawing/2014/main" id="{ACF2EE1D-02D8-13A1-F8AB-07438CFE29EF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="" xmlns:a16="http://schemas.microsoft.com/office/drawing/2014/main" id="{BFC3AC17-1F67-37C4-C2A3-F93EA5C0C25C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="" xmlns:a16="http://schemas.microsoft.com/office/drawing/2014/main" id="{63A68AFF-5F30-0527-B45B-8A18E21FD26B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="" xmlns:a16="http://schemas.microsoft.com/office/drawing/2014/main" id="{2870E610-93B2-66D4-EA69-86792B379D3F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="" xmlns:a16="http://schemas.microsoft.com/office/drawing/2014/main" id="{1566D1CE-A86D-C482-197D-1E92C880D9F0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="" xmlns:a16="http://schemas.microsoft.com/office/drawing/2014/main" id="{99F87117-7F66-1029-6D4A-670C3386B46E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="" xmlns:a16="http://schemas.microsoft.com/office/drawing/2014/main" id="{B1EB1C3E-1C39-2C25-59CC-0ABF74F62B28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="" xmlns:a16="http://schemas.microsoft.com/office/drawing/2014/main" id="{D886D7D4-DE7B-75FA-2FB2-FBE61F03E535}"/>
            </a:ext>
          </a:extLst>
        </xdr:cNvPr>
        <xdr:cNvSpPr>
          <a:spLocks noChangeShapeType="1"/>
        </xdr:cNvSpPr>
      </xdr:nvSpPr>
      <xdr:spPr bwMode="auto">
        <a:xfrm flipV="1"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="" xmlns:a16="http://schemas.microsoft.com/office/drawing/2014/main" id="{8ACF2D78-68E7-D225-861E-8E2FC327C281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="" xmlns:a16="http://schemas.microsoft.com/office/drawing/2014/main" id="{1CB1F668-B184-D8D4-1C10-8FBE803C0E1D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="" xmlns:a16="http://schemas.microsoft.com/office/drawing/2014/main" id="{503817CD-DE68-B07D-4D34-A7CB633A38E0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0</xdr:row>
      <xdr:rowOff>0</xdr:rowOff>
    </xdr:from>
    <xdr:to>
      <xdr:col>92</xdr:col>
      <xdr:colOff>0</xdr:colOff>
      <xdr:row>0</xdr:row>
      <xdr:rowOff>0</xdr:rowOff>
    </xdr:to>
    <xdr:sp macro="" textlink="">
      <xdr:nvSpPr>
        <xdr:cNvPr id="19" name="Line 40">
          <a:extLst>
            <a:ext uri="{FF2B5EF4-FFF2-40B4-BE49-F238E27FC236}">
              <a16:creationId xmlns="" xmlns:a16="http://schemas.microsoft.com/office/drawing/2014/main" id="{6E2D4747-197A-B0E4-703E-72BC72E78306}"/>
            </a:ext>
          </a:extLst>
        </xdr:cNvPr>
        <xdr:cNvSpPr>
          <a:spLocks noChangeShapeType="1"/>
        </xdr:cNvSpPr>
      </xdr:nvSpPr>
      <xdr:spPr bwMode="auto">
        <a:xfrm>
          <a:off x="12534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92</xdr:col>
      <xdr:colOff>0</xdr:colOff>
      <xdr:row>15</xdr:row>
      <xdr:rowOff>38100</xdr:rowOff>
    </xdr:from>
    <xdr:to>
      <xdr:col>92</xdr:col>
      <xdr:colOff>0</xdr:colOff>
      <xdr:row>15</xdr:row>
      <xdr:rowOff>209550</xdr:rowOff>
    </xdr:to>
    <xdr:sp macro="" textlink="">
      <xdr:nvSpPr>
        <xdr:cNvPr id="20" name="Text Box 43">
          <a:extLst>
            <a:ext uri="{FF2B5EF4-FFF2-40B4-BE49-F238E27FC236}">
              <a16:creationId xmlns="" xmlns:a16="http://schemas.microsoft.com/office/drawing/2014/main" id="{EDCD62E8-97E9-47C5-E660-82FD82F81DEA}"/>
            </a:ext>
          </a:extLst>
        </xdr:cNvPr>
        <xdr:cNvSpPr txBox="1">
          <a:spLocks noChangeArrowheads="1"/>
        </xdr:cNvSpPr>
      </xdr:nvSpPr>
      <xdr:spPr bwMode="auto">
        <a:xfrm>
          <a:off x="12534900" y="340995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54 - 78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21" name="Text Box 44">
          <a:extLst>
            <a:ext uri="{FF2B5EF4-FFF2-40B4-BE49-F238E27FC236}">
              <a16:creationId xmlns="" xmlns:a16="http://schemas.microsoft.com/office/drawing/2014/main" id="{51C27BA9-4892-65BE-EF6C-53E6764C5F56}"/>
            </a:ext>
          </a:extLst>
        </xdr:cNvPr>
        <xdr:cNvSpPr txBox="1">
          <a:spLocks noChangeArrowheads="1"/>
        </xdr:cNvSpPr>
      </xdr:nvSpPr>
      <xdr:spPr bwMode="auto">
        <a:xfrm>
          <a:off x="12534900" y="7258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23</xdr:col>
      <xdr:colOff>0</xdr:colOff>
      <xdr:row>32</xdr:row>
      <xdr:rowOff>0</xdr:rowOff>
    </xdr:from>
    <xdr:to>
      <xdr:col>26</xdr:col>
      <xdr:colOff>101600</xdr:colOff>
      <xdr:row>32</xdr:row>
      <xdr:rowOff>0</xdr:rowOff>
    </xdr:to>
    <xdr:sp macro="" textlink="">
      <xdr:nvSpPr>
        <xdr:cNvPr id="22" name="Text Box 33">
          <a:extLst>
            <a:ext uri="{FF2B5EF4-FFF2-40B4-BE49-F238E27FC236}">
              <a16:creationId xmlns="" xmlns:a16="http://schemas.microsoft.com/office/drawing/2014/main" id="{8CC1232B-FC59-8772-0F89-CC75C1CEE21F}"/>
            </a:ext>
          </a:extLst>
        </xdr:cNvPr>
        <xdr:cNvSpPr txBox="1">
          <a:spLocks noChangeArrowheads="1"/>
        </xdr:cNvSpPr>
      </xdr:nvSpPr>
      <xdr:spPr bwMode="auto">
        <a:xfrm>
          <a:off x="3333750" y="7258050"/>
          <a:ext cx="501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47</xdr:col>
      <xdr:colOff>104775</xdr:colOff>
      <xdr:row>32</xdr:row>
      <xdr:rowOff>0</xdr:rowOff>
    </xdr:from>
    <xdr:to>
      <xdr:col>61</xdr:col>
      <xdr:colOff>38100</xdr:colOff>
      <xdr:row>32</xdr:row>
      <xdr:rowOff>0</xdr:rowOff>
    </xdr:to>
    <xdr:sp macro="" textlink="">
      <xdr:nvSpPr>
        <xdr:cNvPr id="23" name="Text Box 34">
          <a:extLst>
            <a:ext uri="{FF2B5EF4-FFF2-40B4-BE49-F238E27FC236}">
              <a16:creationId xmlns="" xmlns:a16="http://schemas.microsoft.com/office/drawing/2014/main" id="{520EA421-4703-49B8-7C67-13114FCF4EB0}"/>
            </a:ext>
          </a:extLst>
        </xdr:cNvPr>
        <xdr:cNvSpPr txBox="1">
          <a:spLocks noChangeArrowheads="1"/>
        </xdr:cNvSpPr>
      </xdr:nvSpPr>
      <xdr:spPr bwMode="auto">
        <a:xfrm>
          <a:off x="6638925" y="72580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32</xdr:row>
      <xdr:rowOff>0</xdr:rowOff>
    </xdr:from>
    <xdr:to>
      <xdr:col>26</xdr:col>
      <xdr:colOff>101600</xdr:colOff>
      <xdr:row>32</xdr:row>
      <xdr:rowOff>0</xdr:rowOff>
    </xdr:to>
    <xdr:sp macro="" textlink="">
      <xdr:nvSpPr>
        <xdr:cNvPr id="24" name="Text Box 35">
          <a:extLst>
            <a:ext uri="{FF2B5EF4-FFF2-40B4-BE49-F238E27FC236}">
              <a16:creationId xmlns="" xmlns:a16="http://schemas.microsoft.com/office/drawing/2014/main" id="{85BA4EF5-8B4D-0F90-97BE-29CC39F37551}"/>
            </a:ext>
          </a:extLst>
        </xdr:cNvPr>
        <xdr:cNvSpPr txBox="1">
          <a:spLocks noChangeArrowheads="1"/>
        </xdr:cNvSpPr>
      </xdr:nvSpPr>
      <xdr:spPr bwMode="auto">
        <a:xfrm>
          <a:off x="3333750" y="7258050"/>
          <a:ext cx="501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47</xdr:col>
      <xdr:colOff>104775</xdr:colOff>
      <xdr:row>32</xdr:row>
      <xdr:rowOff>0</xdr:rowOff>
    </xdr:from>
    <xdr:to>
      <xdr:col>61</xdr:col>
      <xdr:colOff>38100</xdr:colOff>
      <xdr:row>32</xdr:row>
      <xdr:rowOff>0</xdr:rowOff>
    </xdr:to>
    <xdr:sp macro="" textlink="">
      <xdr:nvSpPr>
        <xdr:cNvPr id="25" name="Text Box 36">
          <a:extLst>
            <a:ext uri="{FF2B5EF4-FFF2-40B4-BE49-F238E27FC236}">
              <a16:creationId xmlns="" xmlns:a16="http://schemas.microsoft.com/office/drawing/2014/main" id="{B8CD3CC7-F5C5-5F79-445A-00CC76B343C0}"/>
            </a:ext>
          </a:extLst>
        </xdr:cNvPr>
        <xdr:cNvSpPr txBox="1">
          <a:spLocks noChangeArrowheads="1"/>
        </xdr:cNvSpPr>
      </xdr:nvSpPr>
      <xdr:spPr bwMode="auto">
        <a:xfrm>
          <a:off x="6638925" y="7258050"/>
          <a:ext cx="18002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26" name="Text Box 37">
          <a:extLst>
            <a:ext uri="{FF2B5EF4-FFF2-40B4-BE49-F238E27FC236}">
              <a16:creationId xmlns="" xmlns:a16="http://schemas.microsoft.com/office/drawing/2014/main" id="{589BEFF7-3569-4BF8-F9E3-92CD813A4155}"/>
            </a:ext>
          </a:extLst>
        </xdr:cNvPr>
        <xdr:cNvSpPr txBox="1">
          <a:spLocks noChangeArrowheads="1"/>
        </xdr:cNvSpPr>
      </xdr:nvSpPr>
      <xdr:spPr bwMode="auto">
        <a:xfrm>
          <a:off x="12534900" y="7258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58 - 81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27" name="Text Box 41">
          <a:extLst>
            <a:ext uri="{FF2B5EF4-FFF2-40B4-BE49-F238E27FC236}">
              <a16:creationId xmlns="" xmlns:a16="http://schemas.microsoft.com/office/drawing/2014/main" id="{EEC83D31-CDF9-05E8-99F7-DD0687297414}"/>
            </a:ext>
          </a:extLst>
        </xdr:cNvPr>
        <xdr:cNvSpPr txBox="1">
          <a:spLocks noChangeArrowheads="1"/>
        </xdr:cNvSpPr>
      </xdr:nvSpPr>
      <xdr:spPr bwMode="auto">
        <a:xfrm>
          <a:off x="12534900" y="7258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92</xdr:col>
      <xdr:colOff>0</xdr:colOff>
      <xdr:row>32</xdr:row>
      <xdr:rowOff>0</xdr:rowOff>
    </xdr:from>
    <xdr:to>
      <xdr:col>92</xdr:col>
      <xdr:colOff>0</xdr:colOff>
      <xdr:row>32</xdr:row>
      <xdr:rowOff>0</xdr:rowOff>
    </xdr:to>
    <xdr:sp macro="" textlink="">
      <xdr:nvSpPr>
        <xdr:cNvPr id="28" name="Text Box 42">
          <a:extLst>
            <a:ext uri="{FF2B5EF4-FFF2-40B4-BE49-F238E27FC236}">
              <a16:creationId xmlns="" xmlns:a16="http://schemas.microsoft.com/office/drawing/2014/main" id="{16AE7F6E-E35C-84CC-A92C-3A44F8BCF601}"/>
            </a:ext>
          </a:extLst>
        </xdr:cNvPr>
        <xdr:cNvSpPr txBox="1">
          <a:spLocks noChangeArrowheads="1"/>
        </xdr:cNvSpPr>
      </xdr:nvSpPr>
      <xdr:spPr bwMode="auto">
        <a:xfrm>
          <a:off x="12534900" y="7258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23</xdr:col>
      <xdr:colOff>0</xdr:colOff>
      <xdr:row>32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29" name="Text Box 78">
          <a:extLst>
            <a:ext uri="{FF2B5EF4-FFF2-40B4-BE49-F238E27FC236}">
              <a16:creationId xmlns="" xmlns:a16="http://schemas.microsoft.com/office/drawing/2014/main" id="{7B532F42-DFFF-7906-D2D9-E5D2E405D3BA}"/>
            </a:ext>
          </a:extLst>
        </xdr:cNvPr>
        <xdr:cNvSpPr txBox="1">
          <a:spLocks noChangeArrowheads="1"/>
        </xdr:cNvSpPr>
      </xdr:nvSpPr>
      <xdr:spPr bwMode="auto">
        <a:xfrm>
          <a:off x="3333750" y="7258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32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30" name="Text Box 79">
          <a:extLst>
            <a:ext uri="{FF2B5EF4-FFF2-40B4-BE49-F238E27FC236}">
              <a16:creationId xmlns="" xmlns:a16="http://schemas.microsoft.com/office/drawing/2014/main" id="{B9CDF5DE-6D8B-54FB-9F0F-3FCA02504696}"/>
            </a:ext>
          </a:extLst>
        </xdr:cNvPr>
        <xdr:cNvSpPr txBox="1">
          <a:spLocks noChangeArrowheads="1"/>
        </xdr:cNvSpPr>
      </xdr:nvSpPr>
      <xdr:spPr bwMode="auto">
        <a:xfrm>
          <a:off x="3333750" y="72580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72</xdr:col>
      <xdr:colOff>51352</xdr:colOff>
      <xdr:row>5</xdr:row>
      <xdr:rowOff>33131</xdr:rowOff>
    </xdr:from>
    <xdr:to>
      <xdr:col>76</xdr:col>
      <xdr:colOff>41413</xdr:colOff>
      <xdr:row>5</xdr:row>
      <xdr:rowOff>208308</xdr:rowOff>
    </xdr:to>
    <xdr:sp macro="" textlink="">
      <xdr:nvSpPr>
        <xdr:cNvPr id="31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9919252" y="1118981"/>
          <a:ext cx="523461" cy="1751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60 - 84</a:t>
          </a:r>
        </a:p>
      </xdr:txBody>
    </xdr:sp>
    <xdr:clientData/>
  </xdr:twoCellAnchor>
  <xdr:twoCellAnchor>
    <xdr:from>
      <xdr:col>72</xdr:col>
      <xdr:colOff>77190</xdr:colOff>
      <xdr:row>27</xdr:row>
      <xdr:rowOff>33129</xdr:rowOff>
    </xdr:from>
    <xdr:to>
      <xdr:col>76</xdr:col>
      <xdr:colOff>91109</xdr:colOff>
      <xdr:row>27</xdr:row>
      <xdr:rowOff>200024</xdr:rowOff>
    </xdr:to>
    <xdr:sp macro="" textlink="">
      <xdr:nvSpPr>
        <xdr:cNvPr id="32" name="Text Box 77">
          <a:extLst>
            <a:ext uri="{FF2B5EF4-FFF2-40B4-BE49-F238E27FC236}">
              <a16:creationId xmlns="" xmlns:a16="http://schemas.microsoft.com/office/drawing/2014/main" id="{EFD71BF9-F5CA-F3A9-42F0-E4AAA372B656}"/>
            </a:ext>
          </a:extLst>
        </xdr:cNvPr>
        <xdr:cNvSpPr txBox="1">
          <a:spLocks noChangeArrowheads="1"/>
        </xdr:cNvSpPr>
      </xdr:nvSpPr>
      <xdr:spPr bwMode="auto">
        <a:xfrm>
          <a:off x="9945090" y="6148179"/>
          <a:ext cx="547319" cy="166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65 - 84</a:t>
          </a:r>
        </a:p>
      </xdr:txBody>
    </xdr:sp>
    <xdr:clientData/>
  </xdr:twoCellAnchor>
  <xdr:twoCellAnchor>
    <xdr:from>
      <xdr:col>17</xdr:col>
      <xdr:colOff>90695</xdr:colOff>
      <xdr:row>25</xdr:row>
      <xdr:rowOff>29817</xdr:rowOff>
    </xdr:from>
    <xdr:to>
      <xdr:col>21</xdr:col>
      <xdr:colOff>24020</xdr:colOff>
      <xdr:row>25</xdr:row>
      <xdr:rowOff>201267</xdr:rowOff>
    </xdr:to>
    <xdr:sp macro="" textlink="">
      <xdr:nvSpPr>
        <xdr:cNvPr id="33" name="Text Box 95">
          <a:extLst>
            <a:ext uri="{FF2B5EF4-FFF2-40B4-BE49-F238E27FC236}">
              <a16:creationId xmlns="" xmlns:a16="http://schemas.microsoft.com/office/drawing/2014/main" id="{72E21A0C-A2AD-19B9-E054-C42CA3ECDD3D}"/>
            </a:ext>
          </a:extLst>
        </xdr:cNvPr>
        <xdr:cNvSpPr txBox="1">
          <a:spLocks noChangeArrowheads="1"/>
        </xdr:cNvSpPr>
      </xdr:nvSpPr>
      <xdr:spPr bwMode="auto">
        <a:xfrm>
          <a:off x="2624345" y="5687667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5 - 37</a:t>
          </a:r>
        </a:p>
      </xdr:txBody>
    </xdr:sp>
    <xdr:clientData/>
  </xdr:twoCellAnchor>
  <xdr:twoCellAnchor>
    <xdr:from>
      <xdr:col>47</xdr:col>
      <xdr:colOff>92513</xdr:colOff>
      <xdr:row>15</xdr:row>
      <xdr:rowOff>32993</xdr:rowOff>
    </xdr:from>
    <xdr:to>
      <xdr:col>51</xdr:col>
      <xdr:colOff>57627</xdr:colOff>
      <xdr:row>15</xdr:row>
      <xdr:rowOff>204443</xdr:rowOff>
    </xdr:to>
    <xdr:sp macro="" textlink="">
      <xdr:nvSpPr>
        <xdr:cNvPr id="34" name="Text Box 77">
          <a:extLst>
            <a:ext uri="{FF2B5EF4-FFF2-40B4-BE49-F238E27FC236}">
              <a16:creationId xmlns="" xmlns:a16="http://schemas.microsoft.com/office/drawing/2014/main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6626663" y="3404843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40 - 56</a:t>
          </a:r>
        </a:p>
      </xdr:txBody>
    </xdr:sp>
    <xdr:clientData/>
  </xdr:twoCellAnchor>
  <xdr:twoCellAnchor>
    <xdr:from>
      <xdr:col>47</xdr:col>
      <xdr:colOff>92513</xdr:colOff>
      <xdr:row>9</xdr:row>
      <xdr:rowOff>32993</xdr:rowOff>
    </xdr:from>
    <xdr:to>
      <xdr:col>51</xdr:col>
      <xdr:colOff>57627</xdr:colOff>
      <xdr:row>9</xdr:row>
      <xdr:rowOff>204443</xdr:rowOff>
    </xdr:to>
    <xdr:sp macro="" textlink="">
      <xdr:nvSpPr>
        <xdr:cNvPr id="35" name="Text Box 77">
          <a:extLst>
            <a:ext uri="{FF2B5EF4-FFF2-40B4-BE49-F238E27FC236}">
              <a16:creationId xmlns="" xmlns:a16="http://schemas.microsoft.com/office/drawing/2014/main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6626663" y="2033243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40 - 56</a:t>
          </a:r>
        </a:p>
      </xdr:txBody>
    </xdr:sp>
    <xdr:clientData/>
  </xdr:twoCellAnchor>
  <xdr:twoCellAnchor>
    <xdr:from>
      <xdr:col>17</xdr:col>
      <xdr:colOff>123825</xdr:colOff>
      <xdr:row>7</xdr:row>
      <xdr:rowOff>38100</xdr:rowOff>
    </xdr:from>
    <xdr:to>
      <xdr:col>21</xdr:col>
      <xdr:colOff>57150</xdr:colOff>
      <xdr:row>7</xdr:row>
      <xdr:rowOff>209550</xdr:rowOff>
    </xdr:to>
    <xdr:sp macro="" textlink="">
      <xdr:nvSpPr>
        <xdr:cNvPr id="36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2657475" y="15811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0 - 37</a:t>
          </a:r>
        </a:p>
      </xdr:txBody>
    </xdr:sp>
    <xdr:clientData/>
  </xdr:twoCellAnchor>
  <xdr:twoCellAnchor>
    <xdr:from>
      <xdr:col>17</xdr:col>
      <xdr:colOff>123825</xdr:colOff>
      <xdr:row>13</xdr:row>
      <xdr:rowOff>38100</xdr:rowOff>
    </xdr:from>
    <xdr:to>
      <xdr:col>21</xdr:col>
      <xdr:colOff>57150</xdr:colOff>
      <xdr:row>13</xdr:row>
      <xdr:rowOff>209550</xdr:rowOff>
    </xdr:to>
    <xdr:sp macro="" textlink="">
      <xdr:nvSpPr>
        <xdr:cNvPr id="37" name="Text Box 95">
          <a:extLst>
            <a:ext uri="{FF2B5EF4-FFF2-40B4-BE49-F238E27FC236}">
              <a16:creationId xmlns="" xmlns:a16="http://schemas.microsoft.com/office/drawing/2014/main" id="{2ED64A51-9F49-1B1E-98F8-79449EF3D5BD}"/>
            </a:ext>
          </a:extLst>
        </xdr:cNvPr>
        <xdr:cNvSpPr txBox="1">
          <a:spLocks noChangeArrowheads="1"/>
        </xdr:cNvSpPr>
      </xdr:nvSpPr>
      <xdr:spPr bwMode="auto">
        <a:xfrm>
          <a:off x="2657475" y="29527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0 - 37</a:t>
          </a:r>
        </a:p>
      </xdr:txBody>
    </xdr:sp>
    <xdr:clientData/>
  </xdr:twoCellAnchor>
  <xdr:twoCellAnchor>
    <xdr:from>
      <xdr:col>12</xdr:col>
      <xdr:colOff>91888</xdr:colOff>
      <xdr:row>17</xdr:row>
      <xdr:rowOff>23719</xdr:rowOff>
    </xdr:from>
    <xdr:to>
      <xdr:col>16</xdr:col>
      <xdr:colOff>57000</xdr:colOff>
      <xdr:row>17</xdr:row>
      <xdr:rowOff>195169</xdr:rowOff>
    </xdr:to>
    <xdr:sp macro="" textlink="">
      <xdr:nvSpPr>
        <xdr:cNvPr id="38" name="Text Box 77">
          <a:extLst>
            <a:ext uri="{FF2B5EF4-FFF2-40B4-BE49-F238E27FC236}">
              <a16:creationId xmlns="" xmlns:a16="http://schemas.microsoft.com/office/drawing/2014/main" id="{25A774E4-54CB-C99E-7097-14E7A0FA4629}"/>
            </a:ext>
          </a:extLst>
        </xdr:cNvPr>
        <xdr:cNvSpPr txBox="1">
          <a:spLocks noChangeArrowheads="1"/>
        </xdr:cNvSpPr>
      </xdr:nvSpPr>
      <xdr:spPr bwMode="auto">
        <a:xfrm>
          <a:off x="1958788" y="3852769"/>
          <a:ext cx="4985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1 - 36</a:t>
          </a:r>
        </a:p>
      </xdr:txBody>
    </xdr:sp>
    <xdr:clientData/>
  </xdr:twoCellAnchor>
  <xdr:twoCellAnchor>
    <xdr:from>
      <xdr:col>12</xdr:col>
      <xdr:colOff>91888</xdr:colOff>
      <xdr:row>21</xdr:row>
      <xdr:rowOff>23719</xdr:rowOff>
    </xdr:from>
    <xdr:to>
      <xdr:col>16</xdr:col>
      <xdr:colOff>57000</xdr:colOff>
      <xdr:row>21</xdr:row>
      <xdr:rowOff>195169</xdr:rowOff>
    </xdr:to>
    <xdr:sp macro="" textlink="">
      <xdr:nvSpPr>
        <xdr:cNvPr id="39" name="Text Box 77">
          <a:extLst>
            <a:ext uri="{FF2B5EF4-FFF2-40B4-BE49-F238E27FC236}">
              <a16:creationId xmlns="" xmlns:a16="http://schemas.microsoft.com/office/drawing/2014/main" id="{25A774E4-54CB-C99E-7097-14E7A0FA4629}"/>
            </a:ext>
          </a:extLst>
        </xdr:cNvPr>
        <xdr:cNvSpPr txBox="1">
          <a:spLocks noChangeArrowheads="1"/>
        </xdr:cNvSpPr>
      </xdr:nvSpPr>
      <xdr:spPr bwMode="auto">
        <a:xfrm>
          <a:off x="1958788" y="4767169"/>
          <a:ext cx="498512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1 - 36</a:t>
          </a:r>
        </a:p>
      </xdr:txBody>
    </xdr:sp>
    <xdr:clientData/>
  </xdr:twoCellAnchor>
  <xdr:twoCellAnchor>
    <xdr:from>
      <xdr:col>72</xdr:col>
      <xdr:colOff>51352</xdr:colOff>
      <xdr:row>11</xdr:row>
      <xdr:rowOff>33131</xdr:rowOff>
    </xdr:from>
    <xdr:to>
      <xdr:col>76</xdr:col>
      <xdr:colOff>41413</xdr:colOff>
      <xdr:row>11</xdr:row>
      <xdr:rowOff>208308</xdr:rowOff>
    </xdr:to>
    <xdr:sp macro="" textlink="">
      <xdr:nvSpPr>
        <xdr:cNvPr id="40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9919252" y="2490581"/>
          <a:ext cx="523461" cy="1751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60 - 84</a:t>
          </a:r>
        </a:p>
      </xdr:txBody>
    </xdr:sp>
    <xdr:clientData/>
  </xdr:twoCellAnchor>
  <xdr:twoCellAnchor>
    <xdr:from>
      <xdr:col>72</xdr:col>
      <xdr:colOff>51352</xdr:colOff>
      <xdr:row>19</xdr:row>
      <xdr:rowOff>33131</xdr:rowOff>
    </xdr:from>
    <xdr:to>
      <xdr:col>76</xdr:col>
      <xdr:colOff>41413</xdr:colOff>
      <xdr:row>19</xdr:row>
      <xdr:rowOff>208308</xdr:rowOff>
    </xdr:to>
    <xdr:sp macro="" textlink="">
      <xdr:nvSpPr>
        <xdr:cNvPr id="41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9919252" y="4319381"/>
          <a:ext cx="523461" cy="1751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61 - 83</a:t>
          </a:r>
        </a:p>
      </xdr:txBody>
    </xdr:sp>
    <xdr:clientData/>
  </xdr:twoCellAnchor>
  <xdr:twoCellAnchor>
    <xdr:from>
      <xdr:col>72</xdr:col>
      <xdr:colOff>51352</xdr:colOff>
      <xdr:row>23</xdr:row>
      <xdr:rowOff>33131</xdr:rowOff>
    </xdr:from>
    <xdr:to>
      <xdr:col>76</xdr:col>
      <xdr:colOff>41413</xdr:colOff>
      <xdr:row>23</xdr:row>
      <xdr:rowOff>208308</xdr:rowOff>
    </xdr:to>
    <xdr:sp macro="" textlink="">
      <xdr:nvSpPr>
        <xdr:cNvPr id="42" name="Text Box 39">
          <a:extLst>
            <a:ext uri="{FF2B5EF4-FFF2-40B4-BE49-F238E27FC236}">
              <a16:creationId xmlns="" xmlns:a16="http://schemas.microsoft.com/office/drawing/2014/main" id="{84B4C644-6728-520A-29A3-FBD9F9EFDE6D}"/>
            </a:ext>
          </a:extLst>
        </xdr:cNvPr>
        <xdr:cNvSpPr txBox="1">
          <a:spLocks noChangeArrowheads="1"/>
        </xdr:cNvSpPr>
      </xdr:nvSpPr>
      <xdr:spPr bwMode="auto">
        <a:xfrm>
          <a:off x="9919252" y="5233781"/>
          <a:ext cx="523461" cy="1751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61 - 82</a:t>
          </a:r>
        </a:p>
      </xdr:txBody>
    </xdr:sp>
    <xdr:clientData/>
  </xdr:twoCellAnchor>
  <xdr:twoCellAnchor>
    <xdr:from>
      <xdr:col>17</xdr:col>
      <xdr:colOff>90695</xdr:colOff>
      <xdr:row>29</xdr:row>
      <xdr:rowOff>29817</xdr:rowOff>
    </xdr:from>
    <xdr:to>
      <xdr:col>21</xdr:col>
      <xdr:colOff>24020</xdr:colOff>
      <xdr:row>29</xdr:row>
      <xdr:rowOff>201267</xdr:rowOff>
    </xdr:to>
    <xdr:sp macro="" textlink="">
      <xdr:nvSpPr>
        <xdr:cNvPr id="43" name="Text Box 95">
          <a:extLst>
            <a:ext uri="{FF2B5EF4-FFF2-40B4-BE49-F238E27FC236}">
              <a16:creationId xmlns="" xmlns:a16="http://schemas.microsoft.com/office/drawing/2014/main" id="{72E21A0C-A2AD-19B9-E054-C42CA3ECDD3D}"/>
            </a:ext>
          </a:extLst>
        </xdr:cNvPr>
        <xdr:cNvSpPr txBox="1">
          <a:spLocks noChangeArrowheads="1"/>
        </xdr:cNvSpPr>
      </xdr:nvSpPr>
      <xdr:spPr bwMode="auto">
        <a:xfrm>
          <a:off x="2624345" y="6602067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5 - 37</a:t>
          </a:r>
        </a:p>
      </xdr:txBody>
    </xdr:sp>
    <xdr:clientData/>
  </xdr:twoCellAnchor>
  <xdr:twoCellAnchor>
    <xdr:from>
      <xdr:col>47</xdr:col>
      <xdr:colOff>59383</xdr:colOff>
      <xdr:row>25</xdr:row>
      <xdr:rowOff>24710</xdr:rowOff>
    </xdr:from>
    <xdr:to>
      <xdr:col>51</xdr:col>
      <xdr:colOff>24497</xdr:colOff>
      <xdr:row>25</xdr:row>
      <xdr:rowOff>196160</xdr:rowOff>
    </xdr:to>
    <xdr:sp macro="" textlink="">
      <xdr:nvSpPr>
        <xdr:cNvPr id="44" name="Text Box 77">
          <a:extLst>
            <a:ext uri="{FF2B5EF4-FFF2-40B4-BE49-F238E27FC236}">
              <a16:creationId xmlns="" xmlns:a16="http://schemas.microsoft.com/office/drawing/2014/main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6593533" y="5682560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40 - 56</a:t>
          </a:r>
        </a:p>
      </xdr:txBody>
    </xdr:sp>
    <xdr:clientData/>
  </xdr:twoCellAnchor>
  <xdr:twoCellAnchor>
    <xdr:from>
      <xdr:col>47</xdr:col>
      <xdr:colOff>75948</xdr:colOff>
      <xdr:row>29</xdr:row>
      <xdr:rowOff>24710</xdr:rowOff>
    </xdr:from>
    <xdr:to>
      <xdr:col>51</xdr:col>
      <xdr:colOff>41062</xdr:colOff>
      <xdr:row>29</xdr:row>
      <xdr:rowOff>196160</xdr:rowOff>
    </xdr:to>
    <xdr:sp macro="" textlink="">
      <xdr:nvSpPr>
        <xdr:cNvPr id="45" name="Text Box 77">
          <a:extLst>
            <a:ext uri="{FF2B5EF4-FFF2-40B4-BE49-F238E27FC236}">
              <a16:creationId xmlns="" xmlns:a16="http://schemas.microsoft.com/office/drawing/2014/main" id="{46EAC6AE-D79C-4E93-930B-F1E0C465DBA5}"/>
            </a:ext>
          </a:extLst>
        </xdr:cNvPr>
        <xdr:cNvSpPr txBox="1">
          <a:spLocks noChangeArrowheads="1"/>
        </xdr:cNvSpPr>
      </xdr:nvSpPr>
      <xdr:spPr bwMode="auto">
        <a:xfrm>
          <a:off x="6610098" y="6596960"/>
          <a:ext cx="49851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40 - 56</a:t>
          </a:r>
        </a:p>
      </xdr:txBody>
    </xdr:sp>
    <xdr:clientData/>
  </xdr:twoCellAnchor>
  <xdr:twoCellAnchor>
    <xdr:from>
      <xdr:col>72</xdr:col>
      <xdr:colOff>77190</xdr:colOff>
      <xdr:row>31</xdr:row>
      <xdr:rowOff>33129</xdr:rowOff>
    </xdr:from>
    <xdr:to>
      <xdr:col>76</xdr:col>
      <xdr:colOff>91109</xdr:colOff>
      <xdr:row>31</xdr:row>
      <xdr:rowOff>200024</xdr:rowOff>
    </xdr:to>
    <xdr:sp macro="" textlink="">
      <xdr:nvSpPr>
        <xdr:cNvPr id="46" name="Text Box 77">
          <a:extLst>
            <a:ext uri="{FF2B5EF4-FFF2-40B4-BE49-F238E27FC236}">
              <a16:creationId xmlns="" xmlns:a16="http://schemas.microsoft.com/office/drawing/2014/main" id="{EFD71BF9-F5CA-F3A9-42F0-E4AAA372B656}"/>
            </a:ext>
          </a:extLst>
        </xdr:cNvPr>
        <xdr:cNvSpPr txBox="1">
          <a:spLocks noChangeArrowheads="1"/>
        </xdr:cNvSpPr>
      </xdr:nvSpPr>
      <xdr:spPr bwMode="auto">
        <a:xfrm>
          <a:off x="9945090" y="7062579"/>
          <a:ext cx="547319" cy="1668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65 - 84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32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" name="Text Box 8">
          <a:extLst>
            <a:ext uri="{FF2B5EF4-FFF2-40B4-BE49-F238E27FC236}">
              <a16:creationId xmlns="" xmlns:a16="http://schemas.microsoft.com/office/drawing/2014/main" id="{714B762C-8292-4D42-92DC-504C68901FE0}"/>
            </a:ext>
          </a:extLst>
        </xdr:cNvPr>
        <xdr:cNvSpPr txBox="1">
          <a:spLocks noChangeArrowheads="1"/>
        </xdr:cNvSpPr>
      </xdr:nvSpPr>
      <xdr:spPr bwMode="auto">
        <a:xfrm>
          <a:off x="420370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9</xdr:row>
      <xdr:rowOff>28575</xdr:rowOff>
    </xdr:from>
    <xdr:to>
      <xdr:col>27</xdr:col>
      <xdr:colOff>0</xdr:colOff>
      <xdr:row>9</xdr:row>
      <xdr:rowOff>200025</xdr:rowOff>
    </xdr:to>
    <xdr:sp macro="" textlink="">
      <xdr:nvSpPr>
        <xdr:cNvPr id="3" name="Text Box 10">
          <a:extLst>
            <a:ext uri="{FF2B5EF4-FFF2-40B4-BE49-F238E27FC236}">
              <a16:creationId xmlns="" xmlns:a16="http://schemas.microsoft.com/office/drawing/2014/main" id="{751C05C5-4330-4C08-8144-0BE68231D379}"/>
            </a:ext>
          </a:extLst>
        </xdr:cNvPr>
        <xdr:cNvSpPr txBox="1">
          <a:spLocks noChangeArrowheads="1"/>
        </xdr:cNvSpPr>
      </xdr:nvSpPr>
      <xdr:spPr bwMode="auto">
        <a:xfrm>
          <a:off x="4203700" y="20161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27</xdr:col>
      <xdr:colOff>0</xdr:colOff>
      <xdr:row>32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" name="Text Box 12">
          <a:extLst>
            <a:ext uri="{FF2B5EF4-FFF2-40B4-BE49-F238E27FC236}">
              <a16:creationId xmlns="" xmlns:a16="http://schemas.microsoft.com/office/drawing/2014/main" id="{903DAADA-E4E5-44B1-BD40-5F4FE05BE189}"/>
            </a:ext>
          </a:extLst>
        </xdr:cNvPr>
        <xdr:cNvSpPr txBox="1">
          <a:spLocks noChangeArrowheads="1"/>
        </xdr:cNvSpPr>
      </xdr:nvSpPr>
      <xdr:spPr bwMode="auto">
        <a:xfrm>
          <a:off x="420370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32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5" name="Text Box 13">
          <a:extLst>
            <a:ext uri="{FF2B5EF4-FFF2-40B4-BE49-F238E27FC236}">
              <a16:creationId xmlns="" xmlns:a16="http://schemas.microsoft.com/office/drawing/2014/main" id="{4BB5D8DF-C9D9-4D94-8DA8-5B8D53AAB086}"/>
            </a:ext>
          </a:extLst>
        </xdr:cNvPr>
        <xdr:cNvSpPr txBox="1">
          <a:spLocks noChangeArrowheads="1"/>
        </xdr:cNvSpPr>
      </xdr:nvSpPr>
      <xdr:spPr bwMode="auto">
        <a:xfrm>
          <a:off x="420370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27</xdr:col>
      <xdr:colOff>0</xdr:colOff>
      <xdr:row>32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6" name="Text Box 14">
          <a:extLst>
            <a:ext uri="{FF2B5EF4-FFF2-40B4-BE49-F238E27FC236}">
              <a16:creationId xmlns="" xmlns:a16="http://schemas.microsoft.com/office/drawing/2014/main" id="{7D9C8788-911A-4240-AB80-EEF77FD88C1A}"/>
            </a:ext>
          </a:extLst>
        </xdr:cNvPr>
        <xdr:cNvSpPr txBox="1">
          <a:spLocks noChangeArrowheads="1"/>
        </xdr:cNvSpPr>
      </xdr:nvSpPr>
      <xdr:spPr bwMode="auto">
        <a:xfrm>
          <a:off x="420370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32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7" name="Text Box 15">
          <a:extLst>
            <a:ext uri="{FF2B5EF4-FFF2-40B4-BE49-F238E27FC236}">
              <a16:creationId xmlns="" xmlns:a16="http://schemas.microsoft.com/office/drawing/2014/main" id="{F64FAE39-D254-40D2-9FA1-753AC6DD751C}"/>
            </a:ext>
          </a:extLst>
        </xdr:cNvPr>
        <xdr:cNvSpPr txBox="1">
          <a:spLocks noChangeArrowheads="1"/>
        </xdr:cNvSpPr>
      </xdr:nvSpPr>
      <xdr:spPr bwMode="auto">
        <a:xfrm>
          <a:off x="420370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11</xdr:col>
      <xdr:colOff>19050</xdr:colOff>
      <xdr:row>2</xdr:row>
      <xdr:rowOff>114300</xdr:rowOff>
    </xdr:from>
    <xdr:to>
      <xdr:col>14</xdr:col>
      <xdr:colOff>12700</xdr:colOff>
      <xdr:row>2</xdr:row>
      <xdr:rowOff>114300</xdr:rowOff>
    </xdr:to>
    <xdr:sp macro="" textlink="">
      <xdr:nvSpPr>
        <xdr:cNvPr id="8" name="Line 132">
          <a:extLst>
            <a:ext uri="{FF2B5EF4-FFF2-40B4-BE49-F238E27FC236}">
              <a16:creationId xmlns="" xmlns:a16="http://schemas.microsoft.com/office/drawing/2014/main" id="{85FB1230-7B19-403B-BE84-C5871144FDC3}"/>
            </a:ext>
          </a:extLst>
        </xdr:cNvPr>
        <xdr:cNvSpPr>
          <a:spLocks noChangeShapeType="1"/>
        </xdr:cNvSpPr>
      </xdr:nvSpPr>
      <xdr:spPr bwMode="auto">
        <a:xfrm>
          <a:off x="1835150" y="520700"/>
          <a:ext cx="41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2</xdr:row>
      <xdr:rowOff>120650</xdr:rowOff>
    </xdr:from>
    <xdr:to>
      <xdr:col>6</xdr:col>
      <xdr:colOff>127000</xdr:colOff>
      <xdr:row>2</xdr:row>
      <xdr:rowOff>120650</xdr:rowOff>
    </xdr:to>
    <xdr:sp macro="" textlink="">
      <xdr:nvSpPr>
        <xdr:cNvPr id="9" name="Line 133">
          <a:extLst>
            <a:ext uri="{FF2B5EF4-FFF2-40B4-BE49-F238E27FC236}">
              <a16:creationId xmlns="" xmlns:a16="http://schemas.microsoft.com/office/drawing/2014/main" id="{ECB0E12E-7175-4FFF-8616-A8C25D7FBEDC}"/>
            </a:ext>
          </a:extLst>
        </xdr:cNvPr>
        <xdr:cNvSpPr>
          <a:spLocks noChangeShapeType="1"/>
        </xdr:cNvSpPr>
      </xdr:nvSpPr>
      <xdr:spPr bwMode="auto">
        <a:xfrm flipH="1">
          <a:off x="838200" y="52705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31750</xdr:colOff>
      <xdr:row>3</xdr:row>
      <xdr:rowOff>158750</xdr:rowOff>
    </xdr:from>
    <xdr:to>
      <xdr:col>7</xdr:col>
      <xdr:colOff>38100</xdr:colOff>
      <xdr:row>33</xdr:row>
      <xdr:rowOff>0</xdr:rowOff>
    </xdr:to>
    <xdr:grpSp>
      <xdr:nvGrpSpPr>
        <xdr:cNvPr id="10" name="Group 134">
          <a:extLst>
            <a:ext uri="{FF2B5EF4-FFF2-40B4-BE49-F238E27FC236}">
              <a16:creationId xmlns="" xmlns:a16="http://schemas.microsoft.com/office/drawing/2014/main" id="{8025CED0-98B3-4C69-A143-E5B2249FCAA4}"/>
            </a:ext>
          </a:extLst>
        </xdr:cNvPr>
        <xdr:cNvGrpSpPr>
          <a:grpSpLocks/>
        </xdr:cNvGrpSpPr>
      </xdr:nvGrpSpPr>
      <xdr:grpSpPr bwMode="auto">
        <a:xfrm>
          <a:off x="1170183" y="760913"/>
          <a:ext cx="147138" cy="6545936"/>
          <a:chOff x="152" y="65"/>
          <a:chExt cx="15" cy="913"/>
        </a:xfrm>
      </xdr:grpSpPr>
      <xdr:sp macro="" textlink="">
        <xdr:nvSpPr>
          <xdr:cNvPr id="11" name="Rectangle 135">
            <a:extLst>
              <a:ext uri="{FF2B5EF4-FFF2-40B4-BE49-F238E27FC236}">
                <a16:creationId xmlns="" xmlns:a16="http://schemas.microsoft.com/office/drawing/2014/main" id="{FBC3C1E4-42F2-6F01-2854-D1798CEA85B1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Line 136">
            <a:extLst>
              <a:ext uri="{FF2B5EF4-FFF2-40B4-BE49-F238E27FC236}">
                <a16:creationId xmlns="" xmlns:a16="http://schemas.microsoft.com/office/drawing/2014/main" id="{ACFA8807-C1FD-3646-7708-B8B79EB3B87F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137">
            <a:extLst>
              <a:ext uri="{FF2B5EF4-FFF2-40B4-BE49-F238E27FC236}">
                <a16:creationId xmlns="" xmlns:a16="http://schemas.microsoft.com/office/drawing/2014/main" id="{57307A16-4CB9-38B7-BFC8-3D4109621A87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73025</xdr:colOff>
      <xdr:row>5</xdr:row>
      <xdr:rowOff>38100</xdr:rowOff>
    </xdr:from>
    <xdr:to>
      <xdr:col>17</xdr:col>
      <xdr:colOff>34925</xdr:colOff>
      <xdr:row>5</xdr:row>
      <xdr:rowOff>209550</xdr:rowOff>
    </xdr:to>
    <xdr:sp macro="" textlink="">
      <xdr:nvSpPr>
        <xdr:cNvPr id="14" name="Text Box 140">
          <a:extLst>
            <a:ext uri="{FF2B5EF4-FFF2-40B4-BE49-F238E27FC236}">
              <a16:creationId xmlns="" xmlns:a16="http://schemas.microsoft.com/office/drawing/2014/main" id="{E838E093-E837-4CF9-92DE-7CD6DD461BF6}"/>
            </a:ext>
          </a:extLst>
        </xdr:cNvPr>
        <xdr:cNvSpPr txBox="1">
          <a:spLocks noChangeArrowheads="1"/>
        </xdr:cNvSpPr>
      </xdr:nvSpPr>
      <xdr:spPr bwMode="auto">
        <a:xfrm>
          <a:off x="2308225" y="11112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7</xdr:row>
      <xdr:rowOff>38100</xdr:rowOff>
    </xdr:from>
    <xdr:to>
      <xdr:col>17</xdr:col>
      <xdr:colOff>34925</xdr:colOff>
      <xdr:row>7</xdr:row>
      <xdr:rowOff>209550</xdr:rowOff>
    </xdr:to>
    <xdr:sp macro="" textlink="">
      <xdr:nvSpPr>
        <xdr:cNvPr id="15" name="Text Box 141">
          <a:extLst>
            <a:ext uri="{FF2B5EF4-FFF2-40B4-BE49-F238E27FC236}">
              <a16:creationId xmlns="" xmlns:a16="http://schemas.microsoft.com/office/drawing/2014/main" id="{7930FDDB-19FC-4CF0-AAE6-D37057B45417}"/>
            </a:ext>
          </a:extLst>
        </xdr:cNvPr>
        <xdr:cNvSpPr txBox="1">
          <a:spLocks noChangeArrowheads="1"/>
        </xdr:cNvSpPr>
      </xdr:nvSpPr>
      <xdr:spPr bwMode="auto">
        <a:xfrm>
          <a:off x="2308225" y="15684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9</xdr:row>
      <xdr:rowOff>38100</xdr:rowOff>
    </xdr:from>
    <xdr:to>
      <xdr:col>17</xdr:col>
      <xdr:colOff>34925</xdr:colOff>
      <xdr:row>9</xdr:row>
      <xdr:rowOff>209550</xdr:rowOff>
    </xdr:to>
    <xdr:sp macro="" textlink="">
      <xdr:nvSpPr>
        <xdr:cNvPr id="16" name="Text Box 142">
          <a:extLst>
            <a:ext uri="{FF2B5EF4-FFF2-40B4-BE49-F238E27FC236}">
              <a16:creationId xmlns="" xmlns:a16="http://schemas.microsoft.com/office/drawing/2014/main" id="{19E5E1CE-F306-4B84-9EF0-906F5FED6BDF}"/>
            </a:ext>
          </a:extLst>
        </xdr:cNvPr>
        <xdr:cNvSpPr txBox="1">
          <a:spLocks noChangeArrowheads="1"/>
        </xdr:cNvSpPr>
      </xdr:nvSpPr>
      <xdr:spPr bwMode="auto">
        <a:xfrm>
          <a:off x="2308225" y="20256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73025</xdr:colOff>
      <xdr:row>11</xdr:row>
      <xdr:rowOff>38100</xdr:rowOff>
    </xdr:from>
    <xdr:to>
      <xdr:col>17</xdr:col>
      <xdr:colOff>34925</xdr:colOff>
      <xdr:row>11</xdr:row>
      <xdr:rowOff>209550</xdr:rowOff>
    </xdr:to>
    <xdr:sp macro="" textlink="">
      <xdr:nvSpPr>
        <xdr:cNvPr id="17" name="Text Box 143">
          <a:extLst>
            <a:ext uri="{FF2B5EF4-FFF2-40B4-BE49-F238E27FC236}">
              <a16:creationId xmlns="" xmlns:a16="http://schemas.microsoft.com/office/drawing/2014/main" id="{11A0220D-E02F-4A5D-87B4-84EBF62A6B33}"/>
            </a:ext>
          </a:extLst>
        </xdr:cNvPr>
        <xdr:cNvSpPr txBox="1">
          <a:spLocks noChangeArrowheads="1"/>
        </xdr:cNvSpPr>
      </xdr:nvSpPr>
      <xdr:spPr bwMode="auto">
        <a:xfrm>
          <a:off x="2308225" y="24828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32</xdr:row>
      <xdr:rowOff>0</xdr:rowOff>
    </xdr:from>
    <xdr:to>
      <xdr:col>68</xdr:col>
      <xdr:colOff>0</xdr:colOff>
      <xdr:row>32</xdr:row>
      <xdr:rowOff>0</xdr:rowOff>
    </xdr:to>
    <xdr:sp macro="" textlink="">
      <xdr:nvSpPr>
        <xdr:cNvPr id="18" name="Text Box 153">
          <a:extLst>
            <a:ext uri="{FF2B5EF4-FFF2-40B4-BE49-F238E27FC236}">
              <a16:creationId xmlns="" xmlns:a16="http://schemas.microsoft.com/office/drawing/2014/main" id="{55100064-BA17-4437-B87E-FF5C90A3088E}"/>
            </a:ext>
          </a:extLst>
        </xdr:cNvPr>
        <xdr:cNvSpPr txBox="1">
          <a:spLocks noChangeArrowheads="1"/>
        </xdr:cNvSpPr>
      </xdr:nvSpPr>
      <xdr:spPr bwMode="auto">
        <a:xfrm>
          <a:off x="100520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9</xdr:row>
      <xdr:rowOff>28575</xdr:rowOff>
    </xdr:from>
    <xdr:to>
      <xdr:col>68</xdr:col>
      <xdr:colOff>0</xdr:colOff>
      <xdr:row>9</xdr:row>
      <xdr:rowOff>200025</xdr:rowOff>
    </xdr:to>
    <xdr:sp macro="" textlink="">
      <xdr:nvSpPr>
        <xdr:cNvPr id="19" name="Text Box 155">
          <a:extLst>
            <a:ext uri="{FF2B5EF4-FFF2-40B4-BE49-F238E27FC236}">
              <a16:creationId xmlns="" xmlns:a16="http://schemas.microsoft.com/office/drawing/2014/main" id="{9B2F9163-43F1-44D8-9B1B-C271C2F7A16A}"/>
            </a:ext>
          </a:extLst>
        </xdr:cNvPr>
        <xdr:cNvSpPr txBox="1">
          <a:spLocks noChangeArrowheads="1"/>
        </xdr:cNvSpPr>
      </xdr:nvSpPr>
      <xdr:spPr bwMode="auto">
        <a:xfrm>
          <a:off x="10052050" y="20161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68</xdr:col>
      <xdr:colOff>0</xdr:colOff>
      <xdr:row>32</xdr:row>
      <xdr:rowOff>0</xdr:rowOff>
    </xdr:from>
    <xdr:to>
      <xdr:col>68</xdr:col>
      <xdr:colOff>0</xdr:colOff>
      <xdr:row>32</xdr:row>
      <xdr:rowOff>0</xdr:rowOff>
    </xdr:to>
    <xdr:sp macro="" textlink="">
      <xdr:nvSpPr>
        <xdr:cNvPr id="20" name="Text Box 157">
          <a:extLst>
            <a:ext uri="{FF2B5EF4-FFF2-40B4-BE49-F238E27FC236}">
              <a16:creationId xmlns="" xmlns:a16="http://schemas.microsoft.com/office/drawing/2014/main" id="{BBA5CC69-6FE3-429F-9AFE-33FDA2BE8B47}"/>
            </a:ext>
          </a:extLst>
        </xdr:cNvPr>
        <xdr:cNvSpPr txBox="1">
          <a:spLocks noChangeArrowheads="1"/>
        </xdr:cNvSpPr>
      </xdr:nvSpPr>
      <xdr:spPr bwMode="auto">
        <a:xfrm>
          <a:off x="100520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32</xdr:row>
      <xdr:rowOff>0</xdr:rowOff>
    </xdr:from>
    <xdr:to>
      <xdr:col>68</xdr:col>
      <xdr:colOff>0</xdr:colOff>
      <xdr:row>32</xdr:row>
      <xdr:rowOff>0</xdr:rowOff>
    </xdr:to>
    <xdr:sp macro="" textlink="">
      <xdr:nvSpPr>
        <xdr:cNvPr id="21" name="Text Box 158">
          <a:extLst>
            <a:ext uri="{FF2B5EF4-FFF2-40B4-BE49-F238E27FC236}">
              <a16:creationId xmlns="" xmlns:a16="http://schemas.microsoft.com/office/drawing/2014/main" id="{C598BAB1-F109-4E22-94FB-F023C6956CA9}"/>
            </a:ext>
          </a:extLst>
        </xdr:cNvPr>
        <xdr:cNvSpPr txBox="1">
          <a:spLocks noChangeArrowheads="1"/>
        </xdr:cNvSpPr>
      </xdr:nvSpPr>
      <xdr:spPr bwMode="auto">
        <a:xfrm>
          <a:off x="100520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68</xdr:col>
      <xdr:colOff>0</xdr:colOff>
      <xdr:row>32</xdr:row>
      <xdr:rowOff>0</xdr:rowOff>
    </xdr:from>
    <xdr:to>
      <xdr:col>68</xdr:col>
      <xdr:colOff>0</xdr:colOff>
      <xdr:row>32</xdr:row>
      <xdr:rowOff>0</xdr:rowOff>
    </xdr:to>
    <xdr:sp macro="" textlink="">
      <xdr:nvSpPr>
        <xdr:cNvPr id="22" name="Text Box 159">
          <a:extLst>
            <a:ext uri="{FF2B5EF4-FFF2-40B4-BE49-F238E27FC236}">
              <a16:creationId xmlns="" xmlns:a16="http://schemas.microsoft.com/office/drawing/2014/main" id="{6C658729-0D09-4F49-B95B-584565EEF1BB}"/>
            </a:ext>
          </a:extLst>
        </xdr:cNvPr>
        <xdr:cNvSpPr txBox="1">
          <a:spLocks noChangeArrowheads="1"/>
        </xdr:cNvSpPr>
      </xdr:nvSpPr>
      <xdr:spPr bwMode="auto">
        <a:xfrm>
          <a:off x="100520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32</xdr:row>
      <xdr:rowOff>0</xdr:rowOff>
    </xdr:from>
    <xdr:to>
      <xdr:col>68</xdr:col>
      <xdr:colOff>0</xdr:colOff>
      <xdr:row>32</xdr:row>
      <xdr:rowOff>0</xdr:rowOff>
    </xdr:to>
    <xdr:sp macro="" textlink="">
      <xdr:nvSpPr>
        <xdr:cNvPr id="23" name="Text Box 160">
          <a:extLst>
            <a:ext uri="{FF2B5EF4-FFF2-40B4-BE49-F238E27FC236}">
              <a16:creationId xmlns="" xmlns:a16="http://schemas.microsoft.com/office/drawing/2014/main" id="{F65BE66F-172D-4B25-BB2A-C3A98FE6A971}"/>
            </a:ext>
          </a:extLst>
        </xdr:cNvPr>
        <xdr:cNvSpPr txBox="1">
          <a:spLocks noChangeArrowheads="1"/>
        </xdr:cNvSpPr>
      </xdr:nvSpPr>
      <xdr:spPr bwMode="auto">
        <a:xfrm>
          <a:off x="100520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52</xdr:col>
      <xdr:colOff>19050</xdr:colOff>
      <xdr:row>2</xdr:row>
      <xdr:rowOff>114300</xdr:rowOff>
    </xdr:from>
    <xdr:to>
      <xdr:col>55</xdr:col>
      <xdr:colOff>12700</xdr:colOff>
      <xdr:row>2</xdr:row>
      <xdr:rowOff>114300</xdr:rowOff>
    </xdr:to>
    <xdr:sp macro="" textlink="">
      <xdr:nvSpPr>
        <xdr:cNvPr id="24" name="Line 277">
          <a:extLst>
            <a:ext uri="{FF2B5EF4-FFF2-40B4-BE49-F238E27FC236}">
              <a16:creationId xmlns="" xmlns:a16="http://schemas.microsoft.com/office/drawing/2014/main" id="{126B41B3-AED0-4F7D-8B54-91CB7CC0C3B0}"/>
            </a:ext>
          </a:extLst>
        </xdr:cNvPr>
        <xdr:cNvSpPr>
          <a:spLocks noChangeShapeType="1"/>
        </xdr:cNvSpPr>
      </xdr:nvSpPr>
      <xdr:spPr bwMode="auto">
        <a:xfrm>
          <a:off x="7797800" y="520700"/>
          <a:ext cx="412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45</xdr:col>
      <xdr:colOff>0</xdr:colOff>
      <xdr:row>2</xdr:row>
      <xdr:rowOff>120650</xdr:rowOff>
    </xdr:from>
    <xdr:to>
      <xdr:col>47</xdr:col>
      <xdr:colOff>127000</xdr:colOff>
      <xdr:row>2</xdr:row>
      <xdr:rowOff>120650</xdr:rowOff>
    </xdr:to>
    <xdr:sp macro="" textlink="">
      <xdr:nvSpPr>
        <xdr:cNvPr id="25" name="Line 278">
          <a:extLst>
            <a:ext uri="{FF2B5EF4-FFF2-40B4-BE49-F238E27FC236}">
              <a16:creationId xmlns="" xmlns:a16="http://schemas.microsoft.com/office/drawing/2014/main" id="{F0C033F7-3FF3-467A-AD55-674B3C0A5BFE}"/>
            </a:ext>
          </a:extLst>
        </xdr:cNvPr>
        <xdr:cNvSpPr>
          <a:spLocks noChangeShapeType="1"/>
        </xdr:cNvSpPr>
      </xdr:nvSpPr>
      <xdr:spPr bwMode="auto">
        <a:xfrm flipH="1">
          <a:off x="6800850" y="52705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47</xdr:col>
      <xdr:colOff>31750</xdr:colOff>
      <xdr:row>3</xdr:row>
      <xdr:rowOff>158750</xdr:rowOff>
    </xdr:from>
    <xdr:to>
      <xdr:col>48</xdr:col>
      <xdr:colOff>38100</xdr:colOff>
      <xdr:row>33</xdr:row>
      <xdr:rowOff>0</xdr:rowOff>
    </xdr:to>
    <xdr:grpSp>
      <xdr:nvGrpSpPr>
        <xdr:cNvPr id="26" name="Group 279">
          <a:extLst>
            <a:ext uri="{FF2B5EF4-FFF2-40B4-BE49-F238E27FC236}">
              <a16:creationId xmlns="" xmlns:a16="http://schemas.microsoft.com/office/drawing/2014/main" id="{40A6685F-E7D4-48B6-BE6A-D12E8D3BD0F3}"/>
            </a:ext>
          </a:extLst>
        </xdr:cNvPr>
        <xdr:cNvGrpSpPr>
          <a:grpSpLocks/>
        </xdr:cNvGrpSpPr>
      </xdr:nvGrpSpPr>
      <xdr:grpSpPr bwMode="auto">
        <a:xfrm>
          <a:off x="7224430" y="760913"/>
          <a:ext cx="147137" cy="6545936"/>
          <a:chOff x="152" y="65"/>
          <a:chExt cx="15" cy="913"/>
        </a:xfrm>
      </xdr:grpSpPr>
      <xdr:sp macro="" textlink="">
        <xdr:nvSpPr>
          <xdr:cNvPr id="27" name="Rectangle 280">
            <a:extLst>
              <a:ext uri="{FF2B5EF4-FFF2-40B4-BE49-F238E27FC236}">
                <a16:creationId xmlns="" xmlns:a16="http://schemas.microsoft.com/office/drawing/2014/main" id="{84BD26B0-B52E-CEF1-7E5C-320571AE508A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" name="Line 281">
            <a:extLst>
              <a:ext uri="{FF2B5EF4-FFF2-40B4-BE49-F238E27FC236}">
                <a16:creationId xmlns="" xmlns:a16="http://schemas.microsoft.com/office/drawing/2014/main" id="{7570EA58-6E3B-B710-9322-C9ED4C17C579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" name="Line 282">
            <a:extLst>
              <a:ext uri="{FF2B5EF4-FFF2-40B4-BE49-F238E27FC236}">
                <a16:creationId xmlns="" xmlns:a16="http://schemas.microsoft.com/office/drawing/2014/main" id="{37ADC38A-E3EC-1AA9-7C7A-8518C5986344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55</xdr:col>
      <xdr:colOff>66675</xdr:colOff>
      <xdr:row>5</xdr:row>
      <xdr:rowOff>38100</xdr:rowOff>
    </xdr:from>
    <xdr:to>
      <xdr:col>58</xdr:col>
      <xdr:colOff>34948</xdr:colOff>
      <xdr:row>5</xdr:row>
      <xdr:rowOff>209550</xdr:rowOff>
    </xdr:to>
    <xdr:sp macro="" textlink="">
      <xdr:nvSpPr>
        <xdr:cNvPr id="30" name="Text Box 285">
          <a:extLst>
            <a:ext uri="{FF2B5EF4-FFF2-40B4-BE49-F238E27FC236}">
              <a16:creationId xmlns="" xmlns:a16="http://schemas.microsoft.com/office/drawing/2014/main" id="{963273BF-6027-4F26-876A-F008F3CE8C22}"/>
            </a:ext>
          </a:extLst>
        </xdr:cNvPr>
        <xdr:cNvSpPr txBox="1">
          <a:spLocks noChangeArrowheads="1"/>
        </xdr:cNvSpPr>
      </xdr:nvSpPr>
      <xdr:spPr bwMode="auto">
        <a:xfrm>
          <a:off x="8264525" y="11112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7</xdr:row>
      <xdr:rowOff>38100</xdr:rowOff>
    </xdr:from>
    <xdr:to>
      <xdr:col>58</xdr:col>
      <xdr:colOff>34948</xdr:colOff>
      <xdr:row>7</xdr:row>
      <xdr:rowOff>209550</xdr:rowOff>
    </xdr:to>
    <xdr:sp macro="" textlink="">
      <xdr:nvSpPr>
        <xdr:cNvPr id="31" name="Text Box 286">
          <a:extLst>
            <a:ext uri="{FF2B5EF4-FFF2-40B4-BE49-F238E27FC236}">
              <a16:creationId xmlns="" xmlns:a16="http://schemas.microsoft.com/office/drawing/2014/main" id="{B3552B41-E21C-48D2-8723-F1A20377E01A}"/>
            </a:ext>
          </a:extLst>
        </xdr:cNvPr>
        <xdr:cNvSpPr txBox="1">
          <a:spLocks noChangeArrowheads="1"/>
        </xdr:cNvSpPr>
      </xdr:nvSpPr>
      <xdr:spPr bwMode="auto">
        <a:xfrm>
          <a:off x="8264525" y="15684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9</xdr:row>
      <xdr:rowOff>38100</xdr:rowOff>
    </xdr:from>
    <xdr:to>
      <xdr:col>58</xdr:col>
      <xdr:colOff>34948</xdr:colOff>
      <xdr:row>9</xdr:row>
      <xdr:rowOff>209550</xdr:rowOff>
    </xdr:to>
    <xdr:sp macro="" textlink="">
      <xdr:nvSpPr>
        <xdr:cNvPr id="32" name="Text Box 287">
          <a:extLst>
            <a:ext uri="{FF2B5EF4-FFF2-40B4-BE49-F238E27FC236}">
              <a16:creationId xmlns="" xmlns:a16="http://schemas.microsoft.com/office/drawing/2014/main" id="{B8D7D3F8-7690-4C76-A185-304017B77363}"/>
            </a:ext>
          </a:extLst>
        </xdr:cNvPr>
        <xdr:cNvSpPr txBox="1">
          <a:spLocks noChangeArrowheads="1"/>
        </xdr:cNvSpPr>
      </xdr:nvSpPr>
      <xdr:spPr bwMode="auto">
        <a:xfrm>
          <a:off x="8264525" y="20256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11</xdr:row>
      <xdr:rowOff>38100</xdr:rowOff>
    </xdr:from>
    <xdr:to>
      <xdr:col>58</xdr:col>
      <xdr:colOff>34948</xdr:colOff>
      <xdr:row>11</xdr:row>
      <xdr:rowOff>209550</xdr:rowOff>
    </xdr:to>
    <xdr:sp macro="" textlink="">
      <xdr:nvSpPr>
        <xdr:cNvPr id="33" name="Text Box 288">
          <a:extLst>
            <a:ext uri="{FF2B5EF4-FFF2-40B4-BE49-F238E27FC236}">
              <a16:creationId xmlns="" xmlns:a16="http://schemas.microsoft.com/office/drawing/2014/main" id="{B4930ECC-965B-4D73-9C6B-B2DEA0195AC9}"/>
            </a:ext>
          </a:extLst>
        </xdr:cNvPr>
        <xdr:cNvSpPr txBox="1">
          <a:spLocks noChangeArrowheads="1"/>
        </xdr:cNvSpPr>
      </xdr:nvSpPr>
      <xdr:spPr bwMode="auto">
        <a:xfrm>
          <a:off x="8264525" y="24828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65</xdr:col>
      <xdr:colOff>0</xdr:colOff>
      <xdr:row>32</xdr:row>
      <xdr:rowOff>0</xdr:rowOff>
    </xdr:from>
    <xdr:to>
      <xdr:col>65</xdr:col>
      <xdr:colOff>0</xdr:colOff>
      <xdr:row>32</xdr:row>
      <xdr:rowOff>0</xdr:rowOff>
    </xdr:to>
    <xdr:sp macro="" textlink="">
      <xdr:nvSpPr>
        <xdr:cNvPr id="34" name="Text Box 291">
          <a:extLst>
            <a:ext uri="{FF2B5EF4-FFF2-40B4-BE49-F238E27FC236}">
              <a16:creationId xmlns="" xmlns:a16="http://schemas.microsoft.com/office/drawing/2014/main" id="{E91F3314-BA90-428B-8D17-BA97B5FB356F}"/>
            </a:ext>
          </a:extLst>
        </xdr:cNvPr>
        <xdr:cNvSpPr txBox="1">
          <a:spLocks noChangeArrowheads="1"/>
        </xdr:cNvSpPr>
      </xdr:nvSpPr>
      <xdr:spPr bwMode="auto">
        <a:xfrm>
          <a:off x="95948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65</xdr:col>
      <xdr:colOff>0</xdr:colOff>
      <xdr:row>32</xdr:row>
      <xdr:rowOff>0</xdr:rowOff>
    </xdr:from>
    <xdr:to>
      <xdr:col>65</xdr:col>
      <xdr:colOff>0</xdr:colOff>
      <xdr:row>32</xdr:row>
      <xdr:rowOff>0</xdr:rowOff>
    </xdr:to>
    <xdr:sp macro="" textlink="">
      <xdr:nvSpPr>
        <xdr:cNvPr id="35" name="Text Box 292">
          <a:extLst>
            <a:ext uri="{FF2B5EF4-FFF2-40B4-BE49-F238E27FC236}">
              <a16:creationId xmlns="" xmlns:a16="http://schemas.microsoft.com/office/drawing/2014/main" id="{56147971-E37D-4FCE-A5FA-660739E8C324}"/>
            </a:ext>
          </a:extLst>
        </xdr:cNvPr>
        <xdr:cNvSpPr txBox="1">
          <a:spLocks noChangeArrowheads="1"/>
        </xdr:cNvSpPr>
      </xdr:nvSpPr>
      <xdr:spPr bwMode="auto">
        <a:xfrm>
          <a:off x="95948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39 - 53</a:t>
          </a:r>
        </a:p>
      </xdr:txBody>
    </xdr:sp>
    <xdr:clientData/>
  </xdr:twoCellAnchor>
  <xdr:twoCellAnchor>
    <xdr:from>
      <xdr:col>65</xdr:col>
      <xdr:colOff>0</xdr:colOff>
      <xdr:row>32</xdr:row>
      <xdr:rowOff>0</xdr:rowOff>
    </xdr:from>
    <xdr:to>
      <xdr:col>65</xdr:col>
      <xdr:colOff>0</xdr:colOff>
      <xdr:row>32</xdr:row>
      <xdr:rowOff>0</xdr:rowOff>
    </xdr:to>
    <xdr:sp macro="" textlink="">
      <xdr:nvSpPr>
        <xdr:cNvPr id="36" name="Text Box 293">
          <a:extLst>
            <a:ext uri="{FF2B5EF4-FFF2-40B4-BE49-F238E27FC236}">
              <a16:creationId xmlns="" xmlns:a16="http://schemas.microsoft.com/office/drawing/2014/main" id="{8EA84DA8-9A88-4BA6-9AD8-A8A528FE79B6}"/>
            </a:ext>
          </a:extLst>
        </xdr:cNvPr>
        <xdr:cNvSpPr txBox="1">
          <a:spLocks noChangeArrowheads="1"/>
        </xdr:cNvSpPr>
      </xdr:nvSpPr>
      <xdr:spPr bwMode="auto">
        <a:xfrm>
          <a:off x="9594850" y="99885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27</xdr:col>
      <xdr:colOff>0</xdr:colOff>
      <xdr:row>17</xdr:row>
      <xdr:rowOff>19050</xdr:rowOff>
    </xdr:from>
    <xdr:to>
      <xdr:col>27</xdr:col>
      <xdr:colOff>0</xdr:colOff>
      <xdr:row>17</xdr:row>
      <xdr:rowOff>190500</xdr:rowOff>
    </xdr:to>
    <xdr:sp macro="" textlink="">
      <xdr:nvSpPr>
        <xdr:cNvPr id="37" name="Text Box 294">
          <a:extLst>
            <a:ext uri="{FF2B5EF4-FFF2-40B4-BE49-F238E27FC236}">
              <a16:creationId xmlns="" xmlns:a16="http://schemas.microsoft.com/office/drawing/2014/main" id="{4895D221-CE0F-47E5-9A68-41C737F86073}"/>
            </a:ext>
          </a:extLst>
        </xdr:cNvPr>
        <xdr:cNvSpPr txBox="1">
          <a:spLocks noChangeArrowheads="1"/>
        </xdr:cNvSpPr>
      </xdr:nvSpPr>
      <xdr:spPr bwMode="auto">
        <a:xfrm>
          <a:off x="4203700" y="52070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17</xdr:row>
      <xdr:rowOff>19050</xdr:rowOff>
    </xdr:from>
    <xdr:to>
      <xdr:col>68</xdr:col>
      <xdr:colOff>0</xdr:colOff>
      <xdr:row>17</xdr:row>
      <xdr:rowOff>190500</xdr:rowOff>
    </xdr:to>
    <xdr:sp macro="" textlink="">
      <xdr:nvSpPr>
        <xdr:cNvPr id="39" name="Text Box 296">
          <a:extLst>
            <a:ext uri="{FF2B5EF4-FFF2-40B4-BE49-F238E27FC236}">
              <a16:creationId xmlns="" xmlns:a16="http://schemas.microsoft.com/office/drawing/2014/main" id="{ED0A956D-FBFE-4C4E-AD53-9570F031E989}"/>
            </a:ext>
          </a:extLst>
        </xdr:cNvPr>
        <xdr:cNvSpPr txBox="1">
          <a:spLocks noChangeArrowheads="1"/>
        </xdr:cNvSpPr>
      </xdr:nvSpPr>
      <xdr:spPr bwMode="auto">
        <a:xfrm>
          <a:off x="10052050" y="52070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13</xdr:row>
      <xdr:rowOff>34925</xdr:rowOff>
    </xdr:from>
    <xdr:to>
      <xdr:col>27</xdr:col>
      <xdr:colOff>0</xdr:colOff>
      <xdr:row>13</xdr:row>
      <xdr:rowOff>206375</xdr:rowOff>
    </xdr:to>
    <xdr:sp macro="" textlink="">
      <xdr:nvSpPr>
        <xdr:cNvPr id="41" name="Text Box 7">
          <a:extLst>
            <a:ext uri="{FF2B5EF4-FFF2-40B4-BE49-F238E27FC236}">
              <a16:creationId xmlns="" xmlns:a16="http://schemas.microsoft.com/office/drawing/2014/main" id="{DC0FDA77-ECF7-4FB8-877A-DAF5014BD810}"/>
            </a:ext>
          </a:extLst>
        </xdr:cNvPr>
        <xdr:cNvSpPr txBox="1">
          <a:spLocks noChangeArrowheads="1"/>
        </xdr:cNvSpPr>
      </xdr:nvSpPr>
      <xdr:spPr bwMode="auto">
        <a:xfrm>
          <a:off x="4203700" y="29368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13</xdr:row>
      <xdr:rowOff>38100</xdr:rowOff>
    </xdr:from>
    <xdr:to>
      <xdr:col>17</xdr:col>
      <xdr:colOff>34925</xdr:colOff>
      <xdr:row>13</xdr:row>
      <xdr:rowOff>209550</xdr:rowOff>
    </xdr:to>
    <xdr:sp macro="" textlink="">
      <xdr:nvSpPr>
        <xdr:cNvPr id="42" name="Text Box 145">
          <a:extLst>
            <a:ext uri="{FF2B5EF4-FFF2-40B4-BE49-F238E27FC236}">
              <a16:creationId xmlns="" xmlns:a16="http://schemas.microsoft.com/office/drawing/2014/main" id="{B263869B-0C02-45A2-94E0-F2AAC6CA8064}"/>
            </a:ext>
          </a:extLst>
        </xdr:cNvPr>
        <xdr:cNvSpPr txBox="1">
          <a:spLocks noChangeArrowheads="1"/>
        </xdr:cNvSpPr>
      </xdr:nvSpPr>
      <xdr:spPr bwMode="auto">
        <a:xfrm>
          <a:off x="2308225" y="29400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13</xdr:row>
      <xdr:rowOff>34925</xdr:rowOff>
    </xdr:from>
    <xdr:to>
      <xdr:col>68</xdr:col>
      <xdr:colOff>0</xdr:colOff>
      <xdr:row>13</xdr:row>
      <xdr:rowOff>206375</xdr:rowOff>
    </xdr:to>
    <xdr:sp macro="" textlink="">
      <xdr:nvSpPr>
        <xdr:cNvPr id="43" name="Text Box 152">
          <a:extLst>
            <a:ext uri="{FF2B5EF4-FFF2-40B4-BE49-F238E27FC236}">
              <a16:creationId xmlns="" xmlns:a16="http://schemas.microsoft.com/office/drawing/2014/main" id="{BA33DC1D-ADC1-4B45-B1FE-997850B90787}"/>
            </a:ext>
          </a:extLst>
        </xdr:cNvPr>
        <xdr:cNvSpPr txBox="1">
          <a:spLocks noChangeArrowheads="1"/>
        </xdr:cNvSpPr>
      </xdr:nvSpPr>
      <xdr:spPr bwMode="auto">
        <a:xfrm>
          <a:off x="10052050" y="29368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13</xdr:row>
      <xdr:rowOff>38100</xdr:rowOff>
    </xdr:from>
    <xdr:to>
      <xdr:col>58</xdr:col>
      <xdr:colOff>34948</xdr:colOff>
      <xdr:row>13</xdr:row>
      <xdr:rowOff>209550</xdr:rowOff>
    </xdr:to>
    <xdr:sp macro="" textlink="">
      <xdr:nvSpPr>
        <xdr:cNvPr id="44" name="Text Box 290">
          <a:extLst>
            <a:ext uri="{FF2B5EF4-FFF2-40B4-BE49-F238E27FC236}">
              <a16:creationId xmlns="" xmlns:a16="http://schemas.microsoft.com/office/drawing/2014/main" id="{46C1A305-528F-410B-AFA7-65ADC3302603}"/>
            </a:ext>
          </a:extLst>
        </xdr:cNvPr>
        <xdr:cNvSpPr txBox="1">
          <a:spLocks noChangeArrowheads="1"/>
        </xdr:cNvSpPr>
      </xdr:nvSpPr>
      <xdr:spPr bwMode="auto">
        <a:xfrm>
          <a:off x="8264525" y="29400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15</xdr:row>
      <xdr:rowOff>28575</xdr:rowOff>
    </xdr:from>
    <xdr:to>
      <xdr:col>27</xdr:col>
      <xdr:colOff>0</xdr:colOff>
      <xdr:row>15</xdr:row>
      <xdr:rowOff>200025</xdr:rowOff>
    </xdr:to>
    <xdr:sp macro="" textlink="">
      <xdr:nvSpPr>
        <xdr:cNvPr id="45" name="Text Box 7">
          <a:extLst>
            <a:ext uri="{FF2B5EF4-FFF2-40B4-BE49-F238E27FC236}">
              <a16:creationId xmlns="" xmlns:a16="http://schemas.microsoft.com/office/drawing/2014/main" id="{C178E471-75EC-4630-9855-F28AC4BE0631}"/>
            </a:ext>
          </a:extLst>
        </xdr:cNvPr>
        <xdr:cNvSpPr txBox="1">
          <a:spLocks noChangeArrowheads="1"/>
        </xdr:cNvSpPr>
      </xdr:nvSpPr>
      <xdr:spPr bwMode="auto">
        <a:xfrm>
          <a:off x="4203700" y="33877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73025</xdr:colOff>
      <xdr:row>15</xdr:row>
      <xdr:rowOff>38100</xdr:rowOff>
    </xdr:from>
    <xdr:to>
      <xdr:col>17</xdr:col>
      <xdr:colOff>34925</xdr:colOff>
      <xdr:row>15</xdr:row>
      <xdr:rowOff>209550</xdr:rowOff>
    </xdr:to>
    <xdr:sp macro="" textlink="">
      <xdr:nvSpPr>
        <xdr:cNvPr id="46" name="Text Box 145">
          <a:extLst>
            <a:ext uri="{FF2B5EF4-FFF2-40B4-BE49-F238E27FC236}">
              <a16:creationId xmlns="" xmlns:a16="http://schemas.microsoft.com/office/drawing/2014/main" id="{5547580C-E697-4BD9-8040-09A047AB1A52}"/>
            </a:ext>
          </a:extLst>
        </xdr:cNvPr>
        <xdr:cNvSpPr txBox="1">
          <a:spLocks noChangeArrowheads="1"/>
        </xdr:cNvSpPr>
      </xdr:nvSpPr>
      <xdr:spPr bwMode="auto">
        <a:xfrm>
          <a:off x="2308225" y="3397250"/>
          <a:ext cx="3810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15</xdr:row>
      <xdr:rowOff>28575</xdr:rowOff>
    </xdr:from>
    <xdr:to>
      <xdr:col>68</xdr:col>
      <xdr:colOff>0</xdr:colOff>
      <xdr:row>15</xdr:row>
      <xdr:rowOff>200025</xdr:rowOff>
    </xdr:to>
    <xdr:sp macro="" textlink="">
      <xdr:nvSpPr>
        <xdr:cNvPr id="47" name="Text Box 152">
          <a:extLst>
            <a:ext uri="{FF2B5EF4-FFF2-40B4-BE49-F238E27FC236}">
              <a16:creationId xmlns="" xmlns:a16="http://schemas.microsoft.com/office/drawing/2014/main" id="{77B9EF0E-9E38-4789-83B9-FBB17CB00DEE}"/>
            </a:ext>
          </a:extLst>
        </xdr:cNvPr>
        <xdr:cNvSpPr txBox="1">
          <a:spLocks noChangeArrowheads="1"/>
        </xdr:cNvSpPr>
      </xdr:nvSpPr>
      <xdr:spPr bwMode="auto">
        <a:xfrm>
          <a:off x="10052050" y="33877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15</xdr:row>
      <xdr:rowOff>38100</xdr:rowOff>
    </xdr:from>
    <xdr:to>
      <xdr:col>58</xdr:col>
      <xdr:colOff>34948</xdr:colOff>
      <xdr:row>15</xdr:row>
      <xdr:rowOff>209550</xdr:rowOff>
    </xdr:to>
    <xdr:sp macro="" textlink="">
      <xdr:nvSpPr>
        <xdr:cNvPr id="48" name="Text Box 290">
          <a:extLst>
            <a:ext uri="{FF2B5EF4-FFF2-40B4-BE49-F238E27FC236}">
              <a16:creationId xmlns="" xmlns:a16="http://schemas.microsoft.com/office/drawing/2014/main" id="{B5317EA5-6FB9-4B17-A1A7-C10784AA36CE}"/>
            </a:ext>
          </a:extLst>
        </xdr:cNvPr>
        <xdr:cNvSpPr txBox="1">
          <a:spLocks noChangeArrowheads="1"/>
        </xdr:cNvSpPr>
      </xdr:nvSpPr>
      <xdr:spPr bwMode="auto">
        <a:xfrm>
          <a:off x="8264525" y="3397250"/>
          <a:ext cx="387373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30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1AA8F563-2DC9-4514-A427-356396EC0EFE}"/>
            </a:ext>
          </a:extLst>
        </xdr:cNvPr>
        <xdr:cNvSpPr txBox="1">
          <a:spLocks noChangeArrowheads="1"/>
        </xdr:cNvSpPr>
      </xdr:nvSpPr>
      <xdr:spPr bwMode="auto">
        <a:xfrm>
          <a:off x="5289550" y="9531350"/>
          <a:ext cx="0" cy="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75 - 95</a:t>
          </a:r>
        </a:p>
      </xdr:txBody>
    </xdr:sp>
    <xdr:clientData/>
  </xdr:twoCellAnchor>
  <xdr:twoCellAnchor>
    <xdr:from>
      <xdr:col>72</xdr:col>
      <xdr:colOff>0</xdr:colOff>
      <xdr:row>17</xdr:row>
      <xdr:rowOff>19050</xdr:rowOff>
    </xdr:from>
    <xdr:to>
      <xdr:col>72</xdr:col>
      <xdr:colOff>0</xdr:colOff>
      <xdr:row>17</xdr:row>
      <xdr:rowOff>190500</xdr:rowOff>
    </xdr:to>
    <xdr:sp macro="" textlink="">
      <xdr:nvSpPr>
        <xdr:cNvPr id="3" name="Text Box 137">
          <a:extLst>
            <a:ext uri="{FF2B5EF4-FFF2-40B4-BE49-F238E27FC236}">
              <a16:creationId xmlns="" xmlns:a16="http://schemas.microsoft.com/office/drawing/2014/main" id="{42E5A1B4-4DE7-4AAD-9FF3-4A667620C10D}"/>
            </a:ext>
          </a:extLst>
        </xdr:cNvPr>
        <xdr:cNvSpPr txBox="1">
          <a:spLocks noChangeArrowheads="1"/>
        </xdr:cNvSpPr>
      </xdr:nvSpPr>
      <xdr:spPr bwMode="auto">
        <a:xfrm>
          <a:off x="10287000" y="520700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11</xdr:row>
      <xdr:rowOff>38100</xdr:rowOff>
    </xdr:from>
    <xdr:to>
      <xdr:col>27</xdr:col>
      <xdr:colOff>0</xdr:colOff>
      <xdr:row>11</xdr:row>
      <xdr:rowOff>209550</xdr:rowOff>
    </xdr:to>
    <xdr:sp macro="" textlink="">
      <xdr:nvSpPr>
        <xdr:cNvPr id="4" name="Text Box 82">
          <a:extLst>
            <a:ext uri="{FF2B5EF4-FFF2-40B4-BE49-F238E27FC236}">
              <a16:creationId xmlns="" xmlns:a16="http://schemas.microsoft.com/office/drawing/2014/main" id="{69FCFEAF-848E-4C7D-A00E-71263EC480F3}"/>
            </a:ext>
          </a:extLst>
        </xdr:cNvPr>
        <xdr:cNvSpPr txBox="1">
          <a:spLocks noChangeArrowheads="1"/>
        </xdr:cNvSpPr>
      </xdr:nvSpPr>
      <xdr:spPr bwMode="auto">
        <a:xfrm>
          <a:off x="4032250" y="24828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13</xdr:row>
      <xdr:rowOff>38100</xdr:rowOff>
    </xdr:from>
    <xdr:to>
      <xdr:col>27</xdr:col>
      <xdr:colOff>0</xdr:colOff>
      <xdr:row>13</xdr:row>
      <xdr:rowOff>209550</xdr:rowOff>
    </xdr:to>
    <xdr:sp macro="" textlink="">
      <xdr:nvSpPr>
        <xdr:cNvPr id="5" name="Text Box 85">
          <a:extLst>
            <a:ext uri="{FF2B5EF4-FFF2-40B4-BE49-F238E27FC236}">
              <a16:creationId xmlns="" xmlns:a16="http://schemas.microsoft.com/office/drawing/2014/main" id="{E0280BFA-6A69-4D67-8373-A98C9E7CA711}"/>
            </a:ext>
          </a:extLst>
        </xdr:cNvPr>
        <xdr:cNvSpPr txBox="1">
          <a:spLocks noChangeArrowheads="1"/>
        </xdr:cNvSpPr>
      </xdr:nvSpPr>
      <xdr:spPr bwMode="auto">
        <a:xfrm>
          <a:off x="4032250" y="29400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10</xdr:row>
      <xdr:rowOff>0</xdr:rowOff>
    </xdr:from>
    <xdr:to>
      <xdr:col>68</xdr:col>
      <xdr:colOff>50800</xdr:colOff>
      <xdr:row>10</xdr:row>
      <xdr:rowOff>31750</xdr:rowOff>
    </xdr:to>
    <xdr:sp macro="" textlink="">
      <xdr:nvSpPr>
        <xdr:cNvPr id="6" name="Line 130">
          <a:extLst>
            <a:ext uri="{FF2B5EF4-FFF2-40B4-BE49-F238E27FC236}">
              <a16:creationId xmlns="" xmlns:a16="http://schemas.microsoft.com/office/drawing/2014/main" id="{60F31A29-9519-420A-A661-BF5760BDB70A}"/>
            </a:ext>
          </a:extLst>
        </xdr:cNvPr>
        <xdr:cNvSpPr>
          <a:spLocks noChangeShapeType="1"/>
        </xdr:cNvSpPr>
      </xdr:nvSpPr>
      <xdr:spPr bwMode="auto">
        <a:xfrm>
          <a:off x="9779000" y="22161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10</xdr:row>
      <xdr:rowOff>0</xdr:rowOff>
    </xdr:from>
    <xdr:to>
      <xdr:col>67</xdr:col>
      <xdr:colOff>88900</xdr:colOff>
      <xdr:row>10</xdr:row>
      <xdr:rowOff>19050</xdr:rowOff>
    </xdr:to>
    <xdr:sp macro="" textlink="">
      <xdr:nvSpPr>
        <xdr:cNvPr id="7" name="Line 131">
          <a:extLst>
            <a:ext uri="{FF2B5EF4-FFF2-40B4-BE49-F238E27FC236}">
              <a16:creationId xmlns="" xmlns:a16="http://schemas.microsoft.com/office/drawing/2014/main" id="{5AEAF3C0-15D4-415C-BE41-9C8229EA632C}"/>
            </a:ext>
          </a:extLst>
        </xdr:cNvPr>
        <xdr:cNvSpPr>
          <a:spLocks noChangeShapeType="1"/>
        </xdr:cNvSpPr>
      </xdr:nvSpPr>
      <xdr:spPr bwMode="auto">
        <a:xfrm>
          <a:off x="9677400" y="22161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10</xdr:row>
      <xdr:rowOff>0</xdr:rowOff>
    </xdr:from>
    <xdr:to>
      <xdr:col>69</xdr:col>
      <xdr:colOff>12700</xdr:colOff>
      <xdr:row>10</xdr:row>
      <xdr:rowOff>38100</xdr:rowOff>
    </xdr:to>
    <xdr:sp macro="" textlink="">
      <xdr:nvSpPr>
        <xdr:cNvPr id="8" name="Line 132">
          <a:extLst>
            <a:ext uri="{FF2B5EF4-FFF2-40B4-BE49-F238E27FC236}">
              <a16:creationId xmlns="" xmlns:a16="http://schemas.microsoft.com/office/drawing/2014/main" id="{C8923C84-4BAA-4C88-9542-A96CFA0047E8}"/>
            </a:ext>
          </a:extLst>
        </xdr:cNvPr>
        <xdr:cNvSpPr>
          <a:spLocks noChangeShapeType="1"/>
        </xdr:cNvSpPr>
      </xdr:nvSpPr>
      <xdr:spPr bwMode="auto">
        <a:xfrm>
          <a:off x="9880600" y="22161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10</xdr:row>
      <xdr:rowOff>0</xdr:rowOff>
    </xdr:from>
    <xdr:to>
      <xdr:col>70</xdr:col>
      <xdr:colOff>69850</xdr:colOff>
      <xdr:row>10</xdr:row>
      <xdr:rowOff>31750</xdr:rowOff>
    </xdr:to>
    <xdr:sp macro="" textlink="">
      <xdr:nvSpPr>
        <xdr:cNvPr id="9" name="Line 133">
          <a:extLst>
            <a:ext uri="{FF2B5EF4-FFF2-40B4-BE49-F238E27FC236}">
              <a16:creationId xmlns="" xmlns:a16="http://schemas.microsoft.com/office/drawing/2014/main" id="{1D9BCC5C-2754-4BC3-A8D5-366C413E24AB}"/>
            </a:ext>
          </a:extLst>
        </xdr:cNvPr>
        <xdr:cNvSpPr>
          <a:spLocks noChangeShapeType="1"/>
        </xdr:cNvSpPr>
      </xdr:nvSpPr>
      <xdr:spPr bwMode="auto">
        <a:xfrm>
          <a:off x="10077450" y="22161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10</xdr:row>
      <xdr:rowOff>0</xdr:rowOff>
    </xdr:from>
    <xdr:to>
      <xdr:col>69</xdr:col>
      <xdr:colOff>107950</xdr:colOff>
      <xdr:row>10</xdr:row>
      <xdr:rowOff>19050</xdr:rowOff>
    </xdr:to>
    <xdr:sp macro="" textlink="">
      <xdr:nvSpPr>
        <xdr:cNvPr id="10" name="Line 134">
          <a:extLst>
            <a:ext uri="{FF2B5EF4-FFF2-40B4-BE49-F238E27FC236}">
              <a16:creationId xmlns="" xmlns:a16="http://schemas.microsoft.com/office/drawing/2014/main" id="{9B280D75-DD5D-42A4-B6EC-07E421B4728C}"/>
            </a:ext>
          </a:extLst>
        </xdr:cNvPr>
        <xdr:cNvSpPr>
          <a:spLocks noChangeShapeType="1"/>
        </xdr:cNvSpPr>
      </xdr:nvSpPr>
      <xdr:spPr bwMode="auto">
        <a:xfrm>
          <a:off x="9975850" y="22161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12</xdr:row>
      <xdr:rowOff>0</xdr:rowOff>
    </xdr:from>
    <xdr:to>
      <xdr:col>67</xdr:col>
      <xdr:colOff>88900</xdr:colOff>
      <xdr:row>12</xdr:row>
      <xdr:rowOff>12700</xdr:rowOff>
    </xdr:to>
    <xdr:sp macro="" textlink="">
      <xdr:nvSpPr>
        <xdr:cNvPr id="11" name="Line 45">
          <a:extLst>
            <a:ext uri="{FF2B5EF4-FFF2-40B4-BE49-F238E27FC236}">
              <a16:creationId xmlns="" xmlns:a16="http://schemas.microsoft.com/office/drawing/2014/main" id="{3D1ED5F9-84F4-4B7F-B670-FFDC626EE4F9}"/>
            </a:ext>
          </a:extLst>
        </xdr:cNvPr>
        <xdr:cNvSpPr>
          <a:spLocks noChangeShapeType="1"/>
        </xdr:cNvSpPr>
      </xdr:nvSpPr>
      <xdr:spPr bwMode="auto">
        <a:xfrm>
          <a:off x="9677400" y="2673350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2" name="Line 489">
          <a:extLst>
            <a:ext uri="{FF2B5EF4-FFF2-40B4-BE49-F238E27FC236}">
              <a16:creationId xmlns="" xmlns:a16="http://schemas.microsoft.com/office/drawing/2014/main" id="{2C04E94B-EEAF-41DD-B845-081D3C96577C}"/>
            </a:ext>
          </a:extLst>
        </xdr:cNvPr>
        <xdr:cNvSpPr>
          <a:spLocks noChangeShapeType="1"/>
        </xdr:cNvSpPr>
      </xdr:nvSpPr>
      <xdr:spPr bwMode="auto">
        <a:xfrm>
          <a:off x="788035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12</xdr:row>
      <xdr:rowOff>0</xdr:rowOff>
    </xdr:from>
    <xdr:to>
      <xdr:col>10</xdr:col>
      <xdr:colOff>107950</xdr:colOff>
      <xdr:row>12</xdr:row>
      <xdr:rowOff>0</xdr:rowOff>
    </xdr:to>
    <xdr:sp macro="" textlink="">
      <xdr:nvSpPr>
        <xdr:cNvPr id="13" name="Line 489">
          <a:extLst>
            <a:ext uri="{FF2B5EF4-FFF2-40B4-BE49-F238E27FC236}">
              <a16:creationId xmlns="" xmlns:a16="http://schemas.microsoft.com/office/drawing/2014/main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176530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16</xdr:row>
      <xdr:rowOff>0</xdr:rowOff>
    </xdr:from>
    <xdr:to>
      <xdr:col>10</xdr:col>
      <xdr:colOff>107950</xdr:colOff>
      <xdr:row>16</xdr:row>
      <xdr:rowOff>0</xdr:rowOff>
    </xdr:to>
    <xdr:sp macro="" textlink="">
      <xdr:nvSpPr>
        <xdr:cNvPr id="14" name="Line 489">
          <a:extLst>
            <a:ext uri="{FF2B5EF4-FFF2-40B4-BE49-F238E27FC236}">
              <a16:creationId xmlns="" xmlns:a16="http://schemas.microsoft.com/office/drawing/2014/main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176530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5" name="Line 489">
          <a:extLst>
            <a:ext uri="{FF2B5EF4-FFF2-40B4-BE49-F238E27FC236}">
              <a16:creationId xmlns="" xmlns:a16="http://schemas.microsoft.com/office/drawing/2014/main" id="{81AFCF85-91FA-4AC9-93AF-B4C32956257F}"/>
            </a:ext>
          </a:extLst>
        </xdr:cNvPr>
        <xdr:cNvSpPr>
          <a:spLocks noChangeShapeType="1"/>
        </xdr:cNvSpPr>
      </xdr:nvSpPr>
      <xdr:spPr bwMode="auto">
        <a:xfrm>
          <a:off x="788035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16" name="Line 489">
          <a:extLst>
            <a:ext uri="{FF2B5EF4-FFF2-40B4-BE49-F238E27FC236}">
              <a16:creationId xmlns="" xmlns:a16="http://schemas.microsoft.com/office/drawing/2014/main" id="{6E3760CD-9589-4440-B20A-57475D902483}"/>
            </a:ext>
          </a:extLst>
        </xdr:cNvPr>
        <xdr:cNvSpPr>
          <a:spLocks noChangeShapeType="1"/>
        </xdr:cNvSpPr>
      </xdr:nvSpPr>
      <xdr:spPr bwMode="auto">
        <a:xfrm>
          <a:off x="788035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17" name="Line 489">
          <a:extLst>
            <a:ext uri="{FF2B5EF4-FFF2-40B4-BE49-F238E27FC236}">
              <a16:creationId xmlns="" xmlns:a16="http://schemas.microsoft.com/office/drawing/2014/main" id="{CDB3B404-C9AF-44AB-A407-5E20A948CC34}"/>
            </a:ext>
          </a:extLst>
        </xdr:cNvPr>
        <xdr:cNvSpPr>
          <a:spLocks noChangeShapeType="1"/>
        </xdr:cNvSpPr>
      </xdr:nvSpPr>
      <xdr:spPr bwMode="auto">
        <a:xfrm>
          <a:off x="788035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18</xdr:row>
      <xdr:rowOff>0</xdr:rowOff>
    </xdr:from>
    <xdr:to>
      <xdr:col>10</xdr:col>
      <xdr:colOff>107950</xdr:colOff>
      <xdr:row>18</xdr:row>
      <xdr:rowOff>0</xdr:rowOff>
    </xdr:to>
    <xdr:sp macro="" textlink="">
      <xdr:nvSpPr>
        <xdr:cNvPr id="18" name="Line 489">
          <a:extLst>
            <a:ext uri="{FF2B5EF4-FFF2-40B4-BE49-F238E27FC236}">
              <a16:creationId xmlns="" xmlns:a16="http://schemas.microsoft.com/office/drawing/2014/main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176530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19" name="Line 489">
          <a:extLst>
            <a:ext uri="{FF2B5EF4-FFF2-40B4-BE49-F238E27FC236}">
              <a16:creationId xmlns="" xmlns:a16="http://schemas.microsoft.com/office/drawing/2014/main" id="{18AF5DE1-5D9B-481B-BA5F-A1CE0AC95AB0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20" name="Line 489">
          <a:extLst>
            <a:ext uri="{FF2B5EF4-FFF2-40B4-BE49-F238E27FC236}">
              <a16:creationId xmlns="" xmlns:a16="http://schemas.microsoft.com/office/drawing/2014/main" id="{7367F1AD-592F-4FD5-BD66-D89A95C0E83E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21" name="Line 489">
          <a:extLst>
            <a:ext uri="{FF2B5EF4-FFF2-40B4-BE49-F238E27FC236}">
              <a16:creationId xmlns="" xmlns:a16="http://schemas.microsoft.com/office/drawing/2014/main" id="{91C9B09D-474E-444C-9C99-821EA7D709FF}"/>
            </a:ext>
          </a:extLst>
        </xdr:cNvPr>
        <xdr:cNvSpPr>
          <a:spLocks noChangeShapeType="1"/>
        </xdr:cNvSpPr>
      </xdr:nvSpPr>
      <xdr:spPr bwMode="auto">
        <a:xfrm>
          <a:off x="7880350" y="2673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22" name="Line 489">
          <a:extLst>
            <a:ext uri="{FF2B5EF4-FFF2-40B4-BE49-F238E27FC236}">
              <a16:creationId xmlns="" xmlns:a16="http://schemas.microsoft.com/office/drawing/2014/main" id="{BCB0350B-FD2B-41D3-B6F6-C7EDE02CD24A}"/>
            </a:ext>
          </a:extLst>
        </xdr:cNvPr>
        <xdr:cNvSpPr>
          <a:spLocks noChangeShapeType="1"/>
        </xdr:cNvSpPr>
      </xdr:nvSpPr>
      <xdr:spPr bwMode="auto">
        <a:xfrm>
          <a:off x="7880350" y="49593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23" name="Line 489">
          <a:extLst>
            <a:ext uri="{FF2B5EF4-FFF2-40B4-BE49-F238E27FC236}">
              <a16:creationId xmlns="" xmlns:a16="http://schemas.microsoft.com/office/drawing/2014/main" id="{6F5E3146-9CD3-4BBA-9453-8D30A88816E9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</xdr:row>
      <xdr:rowOff>38100</xdr:rowOff>
    </xdr:from>
    <xdr:to>
      <xdr:col>27</xdr:col>
      <xdr:colOff>0</xdr:colOff>
      <xdr:row>5</xdr:row>
      <xdr:rowOff>209550</xdr:rowOff>
    </xdr:to>
    <xdr:sp macro="" textlink="">
      <xdr:nvSpPr>
        <xdr:cNvPr id="24" name="Text Box 82">
          <a:extLst>
            <a:ext uri="{FF2B5EF4-FFF2-40B4-BE49-F238E27FC236}">
              <a16:creationId xmlns="" xmlns:a16="http://schemas.microsoft.com/office/drawing/2014/main" id="{C2099695-AF58-42F2-9290-751FB391E8C4}"/>
            </a:ext>
          </a:extLst>
        </xdr:cNvPr>
        <xdr:cNvSpPr txBox="1">
          <a:spLocks noChangeArrowheads="1"/>
        </xdr:cNvSpPr>
      </xdr:nvSpPr>
      <xdr:spPr bwMode="auto">
        <a:xfrm>
          <a:off x="4032250" y="11112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7</xdr:row>
      <xdr:rowOff>38100</xdr:rowOff>
    </xdr:from>
    <xdr:to>
      <xdr:col>27</xdr:col>
      <xdr:colOff>0</xdr:colOff>
      <xdr:row>7</xdr:row>
      <xdr:rowOff>209550</xdr:rowOff>
    </xdr:to>
    <xdr:sp macro="" textlink="">
      <xdr:nvSpPr>
        <xdr:cNvPr id="25" name="Text Box 82">
          <a:extLst>
            <a:ext uri="{FF2B5EF4-FFF2-40B4-BE49-F238E27FC236}">
              <a16:creationId xmlns="" xmlns:a16="http://schemas.microsoft.com/office/drawing/2014/main" id="{AA22583C-0510-48C3-A455-2AADD9C592A5}"/>
            </a:ext>
          </a:extLst>
        </xdr:cNvPr>
        <xdr:cNvSpPr txBox="1">
          <a:spLocks noChangeArrowheads="1"/>
        </xdr:cNvSpPr>
      </xdr:nvSpPr>
      <xdr:spPr bwMode="auto">
        <a:xfrm>
          <a:off x="4032250" y="15684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6</xdr:row>
      <xdr:rowOff>0</xdr:rowOff>
    </xdr:from>
    <xdr:to>
      <xdr:col>68</xdr:col>
      <xdr:colOff>50800</xdr:colOff>
      <xdr:row>6</xdr:row>
      <xdr:rowOff>31750</xdr:rowOff>
    </xdr:to>
    <xdr:sp macro="" textlink="">
      <xdr:nvSpPr>
        <xdr:cNvPr id="26" name="Line 130">
          <a:extLst>
            <a:ext uri="{FF2B5EF4-FFF2-40B4-BE49-F238E27FC236}">
              <a16:creationId xmlns="" xmlns:a16="http://schemas.microsoft.com/office/drawing/2014/main" id="{EFBB6369-4D60-46CD-925C-8E675C7A7E38}"/>
            </a:ext>
          </a:extLst>
        </xdr:cNvPr>
        <xdr:cNvSpPr>
          <a:spLocks noChangeShapeType="1"/>
        </xdr:cNvSpPr>
      </xdr:nvSpPr>
      <xdr:spPr bwMode="auto">
        <a:xfrm>
          <a:off x="9779000" y="1301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6</xdr:row>
      <xdr:rowOff>0</xdr:rowOff>
    </xdr:from>
    <xdr:to>
      <xdr:col>67</xdr:col>
      <xdr:colOff>88900</xdr:colOff>
      <xdr:row>6</xdr:row>
      <xdr:rowOff>19050</xdr:rowOff>
    </xdr:to>
    <xdr:sp macro="" textlink="">
      <xdr:nvSpPr>
        <xdr:cNvPr id="27" name="Line 131">
          <a:extLst>
            <a:ext uri="{FF2B5EF4-FFF2-40B4-BE49-F238E27FC236}">
              <a16:creationId xmlns="" xmlns:a16="http://schemas.microsoft.com/office/drawing/2014/main" id="{41762755-1D60-4B51-8A86-B7DACD1781FA}"/>
            </a:ext>
          </a:extLst>
        </xdr:cNvPr>
        <xdr:cNvSpPr>
          <a:spLocks noChangeShapeType="1"/>
        </xdr:cNvSpPr>
      </xdr:nvSpPr>
      <xdr:spPr bwMode="auto">
        <a:xfrm>
          <a:off x="9677400" y="1301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6</xdr:row>
      <xdr:rowOff>0</xdr:rowOff>
    </xdr:from>
    <xdr:to>
      <xdr:col>69</xdr:col>
      <xdr:colOff>12700</xdr:colOff>
      <xdr:row>6</xdr:row>
      <xdr:rowOff>38100</xdr:rowOff>
    </xdr:to>
    <xdr:sp macro="" textlink="">
      <xdr:nvSpPr>
        <xdr:cNvPr id="28" name="Line 132">
          <a:extLst>
            <a:ext uri="{FF2B5EF4-FFF2-40B4-BE49-F238E27FC236}">
              <a16:creationId xmlns="" xmlns:a16="http://schemas.microsoft.com/office/drawing/2014/main" id="{C7A692D6-01E9-4C23-AF04-EC64DC8C1BDD}"/>
            </a:ext>
          </a:extLst>
        </xdr:cNvPr>
        <xdr:cNvSpPr>
          <a:spLocks noChangeShapeType="1"/>
        </xdr:cNvSpPr>
      </xdr:nvSpPr>
      <xdr:spPr bwMode="auto">
        <a:xfrm>
          <a:off x="9880600" y="13017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6</xdr:row>
      <xdr:rowOff>0</xdr:rowOff>
    </xdr:from>
    <xdr:to>
      <xdr:col>70</xdr:col>
      <xdr:colOff>69850</xdr:colOff>
      <xdr:row>6</xdr:row>
      <xdr:rowOff>31750</xdr:rowOff>
    </xdr:to>
    <xdr:sp macro="" textlink="">
      <xdr:nvSpPr>
        <xdr:cNvPr id="29" name="Line 133">
          <a:extLst>
            <a:ext uri="{FF2B5EF4-FFF2-40B4-BE49-F238E27FC236}">
              <a16:creationId xmlns="" xmlns:a16="http://schemas.microsoft.com/office/drawing/2014/main" id="{F0692529-8B2A-45A1-A3DC-E1F1F37FA694}"/>
            </a:ext>
          </a:extLst>
        </xdr:cNvPr>
        <xdr:cNvSpPr>
          <a:spLocks noChangeShapeType="1"/>
        </xdr:cNvSpPr>
      </xdr:nvSpPr>
      <xdr:spPr bwMode="auto">
        <a:xfrm>
          <a:off x="10077450" y="13017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6</xdr:row>
      <xdr:rowOff>0</xdr:rowOff>
    </xdr:from>
    <xdr:to>
      <xdr:col>69</xdr:col>
      <xdr:colOff>107950</xdr:colOff>
      <xdr:row>6</xdr:row>
      <xdr:rowOff>19050</xdr:rowOff>
    </xdr:to>
    <xdr:sp macro="" textlink="">
      <xdr:nvSpPr>
        <xdr:cNvPr id="30" name="Line 134">
          <a:extLst>
            <a:ext uri="{FF2B5EF4-FFF2-40B4-BE49-F238E27FC236}">
              <a16:creationId xmlns="" xmlns:a16="http://schemas.microsoft.com/office/drawing/2014/main" id="{092DFA62-CB58-4B19-AD56-6346BAC3359C}"/>
            </a:ext>
          </a:extLst>
        </xdr:cNvPr>
        <xdr:cNvSpPr>
          <a:spLocks noChangeShapeType="1"/>
        </xdr:cNvSpPr>
      </xdr:nvSpPr>
      <xdr:spPr bwMode="auto">
        <a:xfrm>
          <a:off x="9975850" y="13017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1" name="Line 489">
          <a:extLst>
            <a:ext uri="{FF2B5EF4-FFF2-40B4-BE49-F238E27FC236}">
              <a16:creationId xmlns="" xmlns:a16="http://schemas.microsoft.com/office/drawing/2014/main" id="{3AC252D2-E110-44DE-9FF9-E2ED712F8AE4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8</xdr:row>
      <xdr:rowOff>0</xdr:rowOff>
    </xdr:from>
    <xdr:to>
      <xdr:col>10</xdr:col>
      <xdr:colOff>107950</xdr:colOff>
      <xdr:row>8</xdr:row>
      <xdr:rowOff>0</xdr:rowOff>
    </xdr:to>
    <xdr:sp macro="" textlink="">
      <xdr:nvSpPr>
        <xdr:cNvPr id="32" name="Line 489">
          <a:extLst>
            <a:ext uri="{FF2B5EF4-FFF2-40B4-BE49-F238E27FC236}">
              <a16:creationId xmlns="" xmlns:a16="http://schemas.microsoft.com/office/drawing/2014/main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176530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3" name="Line 489">
          <a:extLst>
            <a:ext uri="{FF2B5EF4-FFF2-40B4-BE49-F238E27FC236}">
              <a16:creationId xmlns="" xmlns:a16="http://schemas.microsoft.com/office/drawing/2014/main" id="{BCDFB936-9E80-4C3B-9DF4-2BE0190134B0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4" name="Line 489">
          <a:extLst>
            <a:ext uri="{FF2B5EF4-FFF2-40B4-BE49-F238E27FC236}">
              <a16:creationId xmlns="" xmlns:a16="http://schemas.microsoft.com/office/drawing/2014/main" id="{404753DA-CD84-4460-A9AA-BC551DF2A9E3}"/>
            </a:ext>
          </a:extLst>
        </xdr:cNvPr>
        <xdr:cNvSpPr>
          <a:spLocks noChangeShapeType="1"/>
        </xdr:cNvSpPr>
      </xdr:nvSpPr>
      <xdr:spPr bwMode="auto">
        <a:xfrm>
          <a:off x="7880350" y="17589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9</xdr:row>
      <xdr:rowOff>38100</xdr:rowOff>
    </xdr:from>
    <xdr:to>
      <xdr:col>27</xdr:col>
      <xdr:colOff>0</xdr:colOff>
      <xdr:row>9</xdr:row>
      <xdr:rowOff>209550</xdr:rowOff>
    </xdr:to>
    <xdr:sp macro="" textlink="">
      <xdr:nvSpPr>
        <xdr:cNvPr id="35" name="Text Box 82">
          <a:extLst>
            <a:ext uri="{FF2B5EF4-FFF2-40B4-BE49-F238E27FC236}">
              <a16:creationId xmlns="" xmlns:a16="http://schemas.microsoft.com/office/drawing/2014/main" id="{242E77F9-4465-4D9E-AF3C-B277B925AEF9}"/>
            </a:ext>
          </a:extLst>
        </xdr:cNvPr>
        <xdr:cNvSpPr txBox="1">
          <a:spLocks noChangeArrowheads="1"/>
        </xdr:cNvSpPr>
      </xdr:nvSpPr>
      <xdr:spPr bwMode="auto">
        <a:xfrm>
          <a:off x="4032250" y="20256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8</xdr:row>
      <xdr:rowOff>0</xdr:rowOff>
    </xdr:from>
    <xdr:to>
      <xdr:col>68</xdr:col>
      <xdr:colOff>50800</xdr:colOff>
      <xdr:row>8</xdr:row>
      <xdr:rowOff>31750</xdr:rowOff>
    </xdr:to>
    <xdr:sp macro="" textlink="">
      <xdr:nvSpPr>
        <xdr:cNvPr id="36" name="Line 130">
          <a:extLst>
            <a:ext uri="{FF2B5EF4-FFF2-40B4-BE49-F238E27FC236}">
              <a16:creationId xmlns="" xmlns:a16="http://schemas.microsoft.com/office/drawing/2014/main" id="{2398BCDA-692A-4476-9F8E-7682A8DEF393}"/>
            </a:ext>
          </a:extLst>
        </xdr:cNvPr>
        <xdr:cNvSpPr>
          <a:spLocks noChangeShapeType="1"/>
        </xdr:cNvSpPr>
      </xdr:nvSpPr>
      <xdr:spPr bwMode="auto">
        <a:xfrm>
          <a:off x="9779000" y="17589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8</xdr:row>
      <xdr:rowOff>0</xdr:rowOff>
    </xdr:from>
    <xdr:to>
      <xdr:col>67</xdr:col>
      <xdr:colOff>88900</xdr:colOff>
      <xdr:row>8</xdr:row>
      <xdr:rowOff>19050</xdr:rowOff>
    </xdr:to>
    <xdr:sp macro="" textlink="">
      <xdr:nvSpPr>
        <xdr:cNvPr id="37" name="Line 131">
          <a:extLst>
            <a:ext uri="{FF2B5EF4-FFF2-40B4-BE49-F238E27FC236}">
              <a16:creationId xmlns="" xmlns:a16="http://schemas.microsoft.com/office/drawing/2014/main" id="{5BA43BAC-0063-43F4-B1A5-510C3E9AEE9F}"/>
            </a:ext>
          </a:extLst>
        </xdr:cNvPr>
        <xdr:cNvSpPr>
          <a:spLocks noChangeShapeType="1"/>
        </xdr:cNvSpPr>
      </xdr:nvSpPr>
      <xdr:spPr bwMode="auto">
        <a:xfrm>
          <a:off x="9677400" y="17589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8</xdr:row>
      <xdr:rowOff>0</xdr:rowOff>
    </xdr:from>
    <xdr:to>
      <xdr:col>69</xdr:col>
      <xdr:colOff>12700</xdr:colOff>
      <xdr:row>8</xdr:row>
      <xdr:rowOff>38100</xdr:rowOff>
    </xdr:to>
    <xdr:sp macro="" textlink="">
      <xdr:nvSpPr>
        <xdr:cNvPr id="38" name="Line 132">
          <a:extLst>
            <a:ext uri="{FF2B5EF4-FFF2-40B4-BE49-F238E27FC236}">
              <a16:creationId xmlns="" xmlns:a16="http://schemas.microsoft.com/office/drawing/2014/main" id="{6EEF1841-AFBB-4EF2-87B0-E65CABA73C43}"/>
            </a:ext>
          </a:extLst>
        </xdr:cNvPr>
        <xdr:cNvSpPr>
          <a:spLocks noChangeShapeType="1"/>
        </xdr:cNvSpPr>
      </xdr:nvSpPr>
      <xdr:spPr bwMode="auto">
        <a:xfrm>
          <a:off x="9880600" y="1758950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8</xdr:row>
      <xdr:rowOff>0</xdr:rowOff>
    </xdr:from>
    <xdr:to>
      <xdr:col>70</xdr:col>
      <xdr:colOff>69850</xdr:colOff>
      <xdr:row>8</xdr:row>
      <xdr:rowOff>31750</xdr:rowOff>
    </xdr:to>
    <xdr:sp macro="" textlink="">
      <xdr:nvSpPr>
        <xdr:cNvPr id="39" name="Line 133">
          <a:extLst>
            <a:ext uri="{FF2B5EF4-FFF2-40B4-BE49-F238E27FC236}">
              <a16:creationId xmlns="" xmlns:a16="http://schemas.microsoft.com/office/drawing/2014/main" id="{577E5029-B790-42B3-A2F8-2FC013140227}"/>
            </a:ext>
          </a:extLst>
        </xdr:cNvPr>
        <xdr:cNvSpPr>
          <a:spLocks noChangeShapeType="1"/>
        </xdr:cNvSpPr>
      </xdr:nvSpPr>
      <xdr:spPr bwMode="auto">
        <a:xfrm>
          <a:off x="10077450" y="1758950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8</xdr:row>
      <xdr:rowOff>0</xdr:rowOff>
    </xdr:from>
    <xdr:to>
      <xdr:col>69</xdr:col>
      <xdr:colOff>107950</xdr:colOff>
      <xdr:row>8</xdr:row>
      <xdr:rowOff>19050</xdr:rowOff>
    </xdr:to>
    <xdr:sp macro="" textlink="">
      <xdr:nvSpPr>
        <xdr:cNvPr id="40" name="Line 134">
          <a:extLst>
            <a:ext uri="{FF2B5EF4-FFF2-40B4-BE49-F238E27FC236}">
              <a16:creationId xmlns="" xmlns:a16="http://schemas.microsoft.com/office/drawing/2014/main" id="{7EED7518-06CB-4C8D-B8BA-B6937221DAED}"/>
            </a:ext>
          </a:extLst>
        </xdr:cNvPr>
        <xdr:cNvSpPr>
          <a:spLocks noChangeShapeType="1"/>
        </xdr:cNvSpPr>
      </xdr:nvSpPr>
      <xdr:spPr bwMode="auto">
        <a:xfrm>
          <a:off x="9975850" y="1758950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38100</xdr:rowOff>
    </xdr:from>
    <xdr:to>
      <xdr:col>27</xdr:col>
      <xdr:colOff>0</xdr:colOff>
      <xdr:row>15</xdr:row>
      <xdr:rowOff>209550</xdr:rowOff>
    </xdr:to>
    <xdr:sp macro="" textlink="">
      <xdr:nvSpPr>
        <xdr:cNvPr id="41" name="Text Box 82">
          <a:extLst>
            <a:ext uri="{FF2B5EF4-FFF2-40B4-BE49-F238E27FC236}">
              <a16:creationId xmlns="" xmlns:a16="http://schemas.microsoft.com/office/drawing/2014/main" id="{1F7D27F6-E118-4216-B63B-27A459EF84B3}"/>
            </a:ext>
          </a:extLst>
        </xdr:cNvPr>
        <xdr:cNvSpPr txBox="1">
          <a:spLocks noChangeArrowheads="1"/>
        </xdr:cNvSpPr>
      </xdr:nvSpPr>
      <xdr:spPr bwMode="auto">
        <a:xfrm>
          <a:off x="4032250" y="33972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67</xdr:col>
      <xdr:colOff>88900</xdr:colOff>
      <xdr:row>14</xdr:row>
      <xdr:rowOff>0</xdr:rowOff>
    </xdr:from>
    <xdr:to>
      <xdr:col>67</xdr:col>
      <xdr:colOff>88900</xdr:colOff>
      <xdr:row>14</xdr:row>
      <xdr:rowOff>12700</xdr:rowOff>
    </xdr:to>
    <xdr:sp macro="" textlink="">
      <xdr:nvSpPr>
        <xdr:cNvPr id="48" name="Line 45">
          <a:extLst>
            <a:ext uri="{FF2B5EF4-FFF2-40B4-BE49-F238E27FC236}">
              <a16:creationId xmlns="" xmlns:a16="http://schemas.microsoft.com/office/drawing/2014/main" id="{D7123FC6-0B9A-4D7C-A6BD-449FE17337C7}"/>
            </a:ext>
          </a:extLst>
        </xdr:cNvPr>
        <xdr:cNvSpPr>
          <a:spLocks noChangeShapeType="1"/>
        </xdr:cNvSpPr>
      </xdr:nvSpPr>
      <xdr:spPr bwMode="auto">
        <a:xfrm>
          <a:off x="9677400" y="3130550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55" name="Line 489">
          <a:extLst>
            <a:ext uri="{FF2B5EF4-FFF2-40B4-BE49-F238E27FC236}">
              <a16:creationId xmlns="" xmlns:a16="http://schemas.microsoft.com/office/drawing/2014/main" id="{F000DCBD-370C-4145-AC66-BACE791A6A1E}"/>
            </a:ext>
          </a:extLst>
        </xdr:cNvPr>
        <xdr:cNvSpPr>
          <a:spLocks noChangeShapeType="1"/>
        </xdr:cNvSpPr>
      </xdr:nvSpPr>
      <xdr:spPr bwMode="auto">
        <a:xfrm>
          <a:off x="7880350" y="5416550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56" name="Line 489">
          <a:extLst>
            <a:ext uri="{FF2B5EF4-FFF2-40B4-BE49-F238E27FC236}">
              <a16:creationId xmlns="" xmlns:a16="http://schemas.microsoft.com/office/drawing/2014/main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1689100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57" name="Line 489">
          <a:extLst>
            <a:ext uri="{FF2B5EF4-FFF2-40B4-BE49-F238E27FC236}">
              <a16:creationId xmlns="" xmlns:a16="http://schemas.microsoft.com/office/drawing/2014/main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1689100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58" name="Line 489">
          <a:extLst>
            <a:ext uri="{FF2B5EF4-FFF2-40B4-BE49-F238E27FC236}">
              <a16:creationId xmlns="" xmlns:a16="http://schemas.microsoft.com/office/drawing/2014/main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1689100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59" name="Line 489">
          <a:extLst>
            <a:ext uri="{FF2B5EF4-FFF2-40B4-BE49-F238E27FC236}">
              <a16:creationId xmlns="" xmlns:a16="http://schemas.microsoft.com/office/drawing/2014/main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1689100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12</xdr:row>
      <xdr:rowOff>0</xdr:rowOff>
    </xdr:from>
    <xdr:to>
      <xdr:col>54</xdr:col>
      <xdr:colOff>107950</xdr:colOff>
      <xdr:row>12</xdr:row>
      <xdr:rowOff>0</xdr:rowOff>
    </xdr:to>
    <xdr:sp macro="" textlink="">
      <xdr:nvSpPr>
        <xdr:cNvPr id="49" name="Line 489">
          <a:extLst>
            <a:ext uri="{FF2B5EF4-FFF2-40B4-BE49-F238E27FC236}">
              <a16:creationId xmlns="" xmlns:a16="http://schemas.microsoft.com/office/drawing/2014/main" id="{11AFB424-E86A-413A-8B3B-A4B6467AF069}"/>
            </a:ext>
          </a:extLst>
        </xdr:cNvPr>
        <xdr:cNvSpPr>
          <a:spLocks noChangeShapeType="1"/>
        </xdr:cNvSpPr>
      </xdr:nvSpPr>
      <xdr:spPr bwMode="auto">
        <a:xfrm>
          <a:off x="1689100" y="26765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16</xdr:row>
      <xdr:rowOff>0</xdr:rowOff>
    </xdr:from>
    <xdr:to>
      <xdr:col>54</xdr:col>
      <xdr:colOff>107950</xdr:colOff>
      <xdr:row>16</xdr:row>
      <xdr:rowOff>0</xdr:rowOff>
    </xdr:to>
    <xdr:sp macro="" textlink="">
      <xdr:nvSpPr>
        <xdr:cNvPr id="50" name="Line 489">
          <a:extLst>
            <a:ext uri="{FF2B5EF4-FFF2-40B4-BE49-F238E27FC236}">
              <a16:creationId xmlns="" xmlns:a16="http://schemas.microsoft.com/office/drawing/2014/main" id="{63CF3F40-BF11-4F42-8402-4DFC4A401D5F}"/>
            </a:ext>
          </a:extLst>
        </xdr:cNvPr>
        <xdr:cNvSpPr>
          <a:spLocks noChangeShapeType="1"/>
        </xdr:cNvSpPr>
      </xdr:nvSpPr>
      <xdr:spPr bwMode="auto">
        <a:xfrm>
          <a:off x="1689100" y="35909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18</xdr:row>
      <xdr:rowOff>0</xdr:rowOff>
    </xdr:from>
    <xdr:to>
      <xdr:col>54</xdr:col>
      <xdr:colOff>107950</xdr:colOff>
      <xdr:row>18</xdr:row>
      <xdr:rowOff>0</xdr:rowOff>
    </xdr:to>
    <xdr:sp macro="" textlink="">
      <xdr:nvSpPr>
        <xdr:cNvPr id="51" name="Line 489">
          <a:extLst>
            <a:ext uri="{FF2B5EF4-FFF2-40B4-BE49-F238E27FC236}">
              <a16:creationId xmlns="" xmlns:a16="http://schemas.microsoft.com/office/drawing/2014/main" id="{1EBD4AC3-D144-46E3-B99C-B4CDEF2DB3F0}"/>
            </a:ext>
          </a:extLst>
        </xdr:cNvPr>
        <xdr:cNvSpPr>
          <a:spLocks noChangeShapeType="1"/>
        </xdr:cNvSpPr>
      </xdr:nvSpPr>
      <xdr:spPr bwMode="auto">
        <a:xfrm>
          <a:off x="1689100" y="4048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52" name="Line 489">
          <a:extLst>
            <a:ext uri="{FF2B5EF4-FFF2-40B4-BE49-F238E27FC236}">
              <a16:creationId xmlns="" xmlns:a16="http://schemas.microsoft.com/office/drawing/2014/main" id="{4F8CB9E5-BEEB-47A4-BCA4-A3FD0A339059}"/>
            </a:ext>
          </a:extLst>
        </xdr:cNvPr>
        <xdr:cNvSpPr>
          <a:spLocks noChangeShapeType="1"/>
        </xdr:cNvSpPr>
      </xdr:nvSpPr>
      <xdr:spPr bwMode="auto">
        <a:xfrm>
          <a:off x="1689100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6:E19"/>
  <sheetViews>
    <sheetView tabSelected="1" view="pageBreakPreview" zoomScale="60" zoomScaleNormal="100" workbookViewId="0">
      <selection activeCell="E19" sqref="E19"/>
    </sheetView>
  </sheetViews>
  <sheetFormatPr defaultRowHeight="12.75" x14ac:dyDescent="0.2"/>
  <sheetData>
    <row r="16" spans="5:5" ht="23.25" x14ac:dyDescent="0.2">
      <c r="E16" s="61" t="s">
        <v>70</v>
      </c>
    </row>
    <row r="18" spans="5:5" ht="18" x14ac:dyDescent="0.25">
      <c r="E18" s="41" t="s">
        <v>71</v>
      </c>
    </row>
    <row r="19" spans="5:5" ht="18" x14ac:dyDescent="0.25">
      <c r="E19" s="41" t="s">
        <v>170</v>
      </c>
    </row>
  </sheetData>
  <phoneticPr fontId="18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view="pageBreakPreview" topLeftCell="A14" zoomScale="130" zoomScaleNormal="220" zoomScaleSheetLayoutView="130" workbookViewId="0">
      <selection activeCell="C57" sqref="C57"/>
    </sheetView>
  </sheetViews>
  <sheetFormatPr defaultRowHeight="12.75" x14ac:dyDescent="0.2"/>
  <cols>
    <col min="2" max="8" width="4.28515625" customWidth="1"/>
    <col min="9" max="9" width="4.140625" customWidth="1"/>
    <col min="10" max="10" width="3.7109375" customWidth="1"/>
    <col min="11" max="11" width="2.7109375" customWidth="1"/>
    <col min="12" max="12" width="20.5703125" customWidth="1"/>
    <col min="13" max="14" width="7.28515625" customWidth="1"/>
    <col min="258" max="264" width="4.28515625" customWidth="1"/>
    <col min="265" max="265" width="4.140625" customWidth="1"/>
    <col min="266" max="266" width="3.7109375" customWidth="1"/>
    <col min="267" max="267" width="2.7109375" customWidth="1"/>
    <col min="268" max="268" width="20.5703125" customWidth="1"/>
    <col min="269" max="270" width="7.28515625" customWidth="1"/>
    <col min="514" max="520" width="4.28515625" customWidth="1"/>
    <col min="521" max="521" width="4.140625" customWidth="1"/>
    <col min="522" max="522" width="3.7109375" customWidth="1"/>
    <col min="523" max="523" width="2.7109375" customWidth="1"/>
    <col min="524" max="524" width="20.5703125" customWidth="1"/>
    <col min="525" max="526" width="7.28515625" customWidth="1"/>
    <col min="770" max="776" width="4.28515625" customWidth="1"/>
    <col min="777" max="777" width="4.140625" customWidth="1"/>
    <col min="778" max="778" width="3.7109375" customWidth="1"/>
    <col min="779" max="779" width="2.7109375" customWidth="1"/>
    <col min="780" max="780" width="20.5703125" customWidth="1"/>
    <col min="781" max="782" width="7.28515625" customWidth="1"/>
    <col min="1026" max="1032" width="4.28515625" customWidth="1"/>
    <col min="1033" max="1033" width="4.140625" customWidth="1"/>
    <col min="1034" max="1034" width="3.7109375" customWidth="1"/>
    <col min="1035" max="1035" width="2.7109375" customWidth="1"/>
    <col min="1036" max="1036" width="20.5703125" customWidth="1"/>
    <col min="1037" max="1038" width="7.28515625" customWidth="1"/>
    <col min="1282" max="1288" width="4.28515625" customWidth="1"/>
    <col min="1289" max="1289" width="4.140625" customWidth="1"/>
    <col min="1290" max="1290" width="3.7109375" customWidth="1"/>
    <col min="1291" max="1291" width="2.7109375" customWidth="1"/>
    <col min="1292" max="1292" width="20.5703125" customWidth="1"/>
    <col min="1293" max="1294" width="7.28515625" customWidth="1"/>
    <col min="1538" max="1544" width="4.28515625" customWidth="1"/>
    <col min="1545" max="1545" width="4.140625" customWidth="1"/>
    <col min="1546" max="1546" width="3.7109375" customWidth="1"/>
    <col min="1547" max="1547" width="2.7109375" customWidth="1"/>
    <col min="1548" max="1548" width="20.5703125" customWidth="1"/>
    <col min="1549" max="1550" width="7.28515625" customWidth="1"/>
    <col min="1794" max="1800" width="4.28515625" customWidth="1"/>
    <col min="1801" max="1801" width="4.140625" customWidth="1"/>
    <col min="1802" max="1802" width="3.7109375" customWidth="1"/>
    <col min="1803" max="1803" width="2.7109375" customWidth="1"/>
    <col min="1804" max="1804" width="20.5703125" customWidth="1"/>
    <col min="1805" max="1806" width="7.28515625" customWidth="1"/>
    <col min="2050" max="2056" width="4.28515625" customWidth="1"/>
    <col min="2057" max="2057" width="4.140625" customWidth="1"/>
    <col min="2058" max="2058" width="3.7109375" customWidth="1"/>
    <col min="2059" max="2059" width="2.7109375" customWidth="1"/>
    <col min="2060" max="2060" width="20.5703125" customWidth="1"/>
    <col min="2061" max="2062" width="7.28515625" customWidth="1"/>
    <col min="2306" max="2312" width="4.28515625" customWidth="1"/>
    <col min="2313" max="2313" width="4.140625" customWidth="1"/>
    <col min="2314" max="2314" width="3.7109375" customWidth="1"/>
    <col min="2315" max="2315" width="2.7109375" customWidth="1"/>
    <col min="2316" max="2316" width="20.5703125" customWidth="1"/>
    <col min="2317" max="2318" width="7.28515625" customWidth="1"/>
    <col min="2562" max="2568" width="4.28515625" customWidth="1"/>
    <col min="2569" max="2569" width="4.140625" customWidth="1"/>
    <col min="2570" max="2570" width="3.7109375" customWidth="1"/>
    <col min="2571" max="2571" width="2.7109375" customWidth="1"/>
    <col min="2572" max="2572" width="20.5703125" customWidth="1"/>
    <col min="2573" max="2574" width="7.28515625" customWidth="1"/>
    <col min="2818" max="2824" width="4.28515625" customWidth="1"/>
    <col min="2825" max="2825" width="4.140625" customWidth="1"/>
    <col min="2826" max="2826" width="3.7109375" customWidth="1"/>
    <col min="2827" max="2827" width="2.7109375" customWidth="1"/>
    <col min="2828" max="2828" width="20.5703125" customWidth="1"/>
    <col min="2829" max="2830" width="7.28515625" customWidth="1"/>
    <col min="3074" max="3080" width="4.28515625" customWidth="1"/>
    <col min="3081" max="3081" width="4.140625" customWidth="1"/>
    <col min="3082" max="3082" width="3.7109375" customWidth="1"/>
    <col min="3083" max="3083" width="2.7109375" customWidth="1"/>
    <col min="3084" max="3084" width="20.5703125" customWidth="1"/>
    <col min="3085" max="3086" width="7.28515625" customWidth="1"/>
    <col min="3330" max="3336" width="4.28515625" customWidth="1"/>
    <col min="3337" max="3337" width="4.140625" customWidth="1"/>
    <col min="3338" max="3338" width="3.7109375" customWidth="1"/>
    <col min="3339" max="3339" width="2.7109375" customWidth="1"/>
    <col min="3340" max="3340" width="20.5703125" customWidth="1"/>
    <col min="3341" max="3342" width="7.28515625" customWidth="1"/>
    <col min="3586" max="3592" width="4.28515625" customWidth="1"/>
    <col min="3593" max="3593" width="4.140625" customWidth="1"/>
    <col min="3594" max="3594" width="3.7109375" customWidth="1"/>
    <col min="3595" max="3595" width="2.7109375" customWidth="1"/>
    <col min="3596" max="3596" width="20.5703125" customWidth="1"/>
    <col min="3597" max="3598" width="7.28515625" customWidth="1"/>
    <col min="3842" max="3848" width="4.28515625" customWidth="1"/>
    <col min="3849" max="3849" width="4.140625" customWidth="1"/>
    <col min="3850" max="3850" width="3.7109375" customWidth="1"/>
    <col min="3851" max="3851" width="2.7109375" customWidth="1"/>
    <col min="3852" max="3852" width="20.5703125" customWidth="1"/>
    <col min="3853" max="3854" width="7.28515625" customWidth="1"/>
    <col min="4098" max="4104" width="4.28515625" customWidth="1"/>
    <col min="4105" max="4105" width="4.140625" customWidth="1"/>
    <col min="4106" max="4106" width="3.7109375" customWidth="1"/>
    <col min="4107" max="4107" width="2.7109375" customWidth="1"/>
    <col min="4108" max="4108" width="20.5703125" customWidth="1"/>
    <col min="4109" max="4110" width="7.28515625" customWidth="1"/>
    <col min="4354" max="4360" width="4.28515625" customWidth="1"/>
    <col min="4361" max="4361" width="4.140625" customWidth="1"/>
    <col min="4362" max="4362" width="3.7109375" customWidth="1"/>
    <col min="4363" max="4363" width="2.7109375" customWidth="1"/>
    <col min="4364" max="4364" width="20.5703125" customWidth="1"/>
    <col min="4365" max="4366" width="7.28515625" customWidth="1"/>
    <col min="4610" max="4616" width="4.28515625" customWidth="1"/>
    <col min="4617" max="4617" width="4.140625" customWidth="1"/>
    <col min="4618" max="4618" width="3.7109375" customWidth="1"/>
    <col min="4619" max="4619" width="2.7109375" customWidth="1"/>
    <col min="4620" max="4620" width="20.5703125" customWidth="1"/>
    <col min="4621" max="4622" width="7.28515625" customWidth="1"/>
    <col min="4866" max="4872" width="4.28515625" customWidth="1"/>
    <col min="4873" max="4873" width="4.140625" customWidth="1"/>
    <col min="4874" max="4874" width="3.7109375" customWidth="1"/>
    <col min="4875" max="4875" width="2.7109375" customWidth="1"/>
    <col min="4876" max="4876" width="20.5703125" customWidth="1"/>
    <col min="4877" max="4878" width="7.28515625" customWidth="1"/>
    <col min="5122" max="5128" width="4.28515625" customWidth="1"/>
    <col min="5129" max="5129" width="4.140625" customWidth="1"/>
    <col min="5130" max="5130" width="3.7109375" customWidth="1"/>
    <col min="5131" max="5131" width="2.7109375" customWidth="1"/>
    <col min="5132" max="5132" width="20.5703125" customWidth="1"/>
    <col min="5133" max="5134" width="7.28515625" customWidth="1"/>
    <col min="5378" max="5384" width="4.28515625" customWidth="1"/>
    <col min="5385" max="5385" width="4.140625" customWidth="1"/>
    <col min="5386" max="5386" width="3.7109375" customWidth="1"/>
    <col min="5387" max="5387" width="2.7109375" customWidth="1"/>
    <col min="5388" max="5388" width="20.5703125" customWidth="1"/>
    <col min="5389" max="5390" width="7.28515625" customWidth="1"/>
    <col min="5634" max="5640" width="4.28515625" customWidth="1"/>
    <col min="5641" max="5641" width="4.140625" customWidth="1"/>
    <col min="5642" max="5642" width="3.7109375" customWidth="1"/>
    <col min="5643" max="5643" width="2.7109375" customWidth="1"/>
    <col min="5644" max="5644" width="20.5703125" customWidth="1"/>
    <col min="5645" max="5646" width="7.28515625" customWidth="1"/>
    <col min="5890" max="5896" width="4.28515625" customWidth="1"/>
    <col min="5897" max="5897" width="4.140625" customWidth="1"/>
    <col min="5898" max="5898" width="3.7109375" customWidth="1"/>
    <col min="5899" max="5899" width="2.7109375" customWidth="1"/>
    <col min="5900" max="5900" width="20.5703125" customWidth="1"/>
    <col min="5901" max="5902" width="7.28515625" customWidth="1"/>
    <col min="6146" max="6152" width="4.28515625" customWidth="1"/>
    <col min="6153" max="6153" width="4.140625" customWidth="1"/>
    <col min="6154" max="6154" width="3.7109375" customWidth="1"/>
    <col min="6155" max="6155" width="2.7109375" customWidth="1"/>
    <col min="6156" max="6156" width="20.5703125" customWidth="1"/>
    <col min="6157" max="6158" width="7.28515625" customWidth="1"/>
    <col min="6402" max="6408" width="4.28515625" customWidth="1"/>
    <col min="6409" max="6409" width="4.140625" customWidth="1"/>
    <col min="6410" max="6410" width="3.7109375" customWidth="1"/>
    <col min="6411" max="6411" width="2.7109375" customWidth="1"/>
    <col min="6412" max="6412" width="20.5703125" customWidth="1"/>
    <col min="6413" max="6414" width="7.28515625" customWidth="1"/>
    <col min="6658" max="6664" width="4.28515625" customWidth="1"/>
    <col min="6665" max="6665" width="4.140625" customWidth="1"/>
    <col min="6666" max="6666" width="3.7109375" customWidth="1"/>
    <col min="6667" max="6667" width="2.7109375" customWidth="1"/>
    <col min="6668" max="6668" width="20.5703125" customWidth="1"/>
    <col min="6669" max="6670" width="7.28515625" customWidth="1"/>
    <col min="6914" max="6920" width="4.28515625" customWidth="1"/>
    <col min="6921" max="6921" width="4.140625" customWidth="1"/>
    <col min="6922" max="6922" width="3.7109375" customWidth="1"/>
    <col min="6923" max="6923" width="2.7109375" customWidth="1"/>
    <col min="6924" max="6924" width="20.5703125" customWidth="1"/>
    <col min="6925" max="6926" width="7.28515625" customWidth="1"/>
    <col min="7170" max="7176" width="4.28515625" customWidth="1"/>
    <col min="7177" max="7177" width="4.140625" customWidth="1"/>
    <col min="7178" max="7178" width="3.7109375" customWidth="1"/>
    <col min="7179" max="7179" width="2.7109375" customWidth="1"/>
    <col min="7180" max="7180" width="20.5703125" customWidth="1"/>
    <col min="7181" max="7182" width="7.28515625" customWidth="1"/>
    <col min="7426" max="7432" width="4.28515625" customWidth="1"/>
    <col min="7433" max="7433" width="4.140625" customWidth="1"/>
    <col min="7434" max="7434" width="3.7109375" customWidth="1"/>
    <col min="7435" max="7435" width="2.7109375" customWidth="1"/>
    <col min="7436" max="7436" width="20.5703125" customWidth="1"/>
    <col min="7437" max="7438" width="7.28515625" customWidth="1"/>
    <col min="7682" max="7688" width="4.28515625" customWidth="1"/>
    <col min="7689" max="7689" width="4.140625" customWidth="1"/>
    <col min="7690" max="7690" width="3.7109375" customWidth="1"/>
    <col min="7691" max="7691" width="2.7109375" customWidth="1"/>
    <col min="7692" max="7692" width="20.5703125" customWidth="1"/>
    <col min="7693" max="7694" width="7.28515625" customWidth="1"/>
    <col min="7938" max="7944" width="4.28515625" customWidth="1"/>
    <col min="7945" max="7945" width="4.140625" customWidth="1"/>
    <col min="7946" max="7946" width="3.7109375" customWidth="1"/>
    <col min="7947" max="7947" width="2.7109375" customWidth="1"/>
    <col min="7948" max="7948" width="20.5703125" customWidth="1"/>
    <col min="7949" max="7950" width="7.28515625" customWidth="1"/>
    <col min="8194" max="8200" width="4.28515625" customWidth="1"/>
    <col min="8201" max="8201" width="4.140625" customWidth="1"/>
    <col min="8202" max="8202" width="3.7109375" customWidth="1"/>
    <col min="8203" max="8203" width="2.7109375" customWidth="1"/>
    <col min="8204" max="8204" width="20.5703125" customWidth="1"/>
    <col min="8205" max="8206" width="7.28515625" customWidth="1"/>
    <col min="8450" max="8456" width="4.28515625" customWidth="1"/>
    <col min="8457" max="8457" width="4.140625" customWidth="1"/>
    <col min="8458" max="8458" width="3.7109375" customWidth="1"/>
    <col min="8459" max="8459" width="2.7109375" customWidth="1"/>
    <col min="8460" max="8460" width="20.5703125" customWidth="1"/>
    <col min="8461" max="8462" width="7.28515625" customWidth="1"/>
    <col min="8706" max="8712" width="4.28515625" customWidth="1"/>
    <col min="8713" max="8713" width="4.140625" customWidth="1"/>
    <col min="8714" max="8714" width="3.7109375" customWidth="1"/>
    <col min="8715" max="8715" width="2.7109375" customWidth="1"/>
    <col min="8716" max="8716" width="20.5703125" customWidth="1"/>
    <col min="8717" max="8718" width="7.28515625" customWidth="1"/>
    <col min="8962" max="8968" width="4.28515625" customWidth="1"/>
    <col min="8969" max="8969" width="4.140625" customWidth="1"/>
    <col min="8970" max="8970" width="3.7109375" customWidth="1"/>
    <col min="8971" max="8971" width="2.7109375" customWidth="1"/>
    <col min="8972" max="8972" width="20.5703125" customWidth="1"/>
    <col min="8973" max="8974" width="7.28515625" customWidth="1"/>
    <col min="9218" max="9224" width="4.28515625" customWidth="1"/>
    <col min="9225" max="9225" width="4.140625" customWidth="1"/>
    <col min="9226" max="9226" width="3.7109375" customWidth="1"/>
    <col min="9227" max="9227" width="2.7109375" customWidth="1"/>
    <col min="9228" max="9228" width="20.5703125" customWidth="1"/>
    <col min="9229" max="9230" width="7.28515625" customWidth="1"/>
    <col min="9474" max="9480" width="4.28515625" customWidth="1"/>
    <col min="9481" max="9481" width="4.140625" customWidth="1"/>
    <col min="9482" max="9482" width="3.7109375" customWidth="1"/>
    <col min="9483" max="9483" width="2.7109375" customWidth="1"/>
    <col min="9484" max="9484" width="20.5703125" customWidth="1"/>
    <col min="9485" max="9486" width="7.28515625" customWidth="1"/>
    <col min="9730" max="9736" width="4.28515625" customWidth="1"/>
    <col min="9737" max="9737" width="4.140625" customWidth="1"/>
    <col min="9738" max="9738" width="3.7109375" customWidth="1"/>
    <col min="9739" max="9739" width="2.7109375" customWidth="1"/>
    <col min="9740" max="9740" width="20.5703125" customWidth="1"/>
    <col min="9741" max="9742" width="7.28515625" customWidth="1"/>
    <col min="9986" max="9992" width="4.28515625" customWidth="1"/>
    <col min="9993" max="9993" width="4.140625" customWidth="1"/>
    <col min="9994" max="9994" width="3.7109375" customWidth="1"/>
    <col min="9995" max="9995" width="2.7109375" customWidth="1"/>
    <col min="9996" max="9996" width="20.5703125" customWidth="1"/>
    <col min="9997" max="9998" width="7.28515625" customWidth="1"/>
    <col min="10242" max="10248" width="4.28515625" customWidth="1"/>
    <col min="10249" max="10249" width="4.140625" customWidth="1"/>
    <col min="10250" max="10250" width="3.7109375" customWidth="1"/>
    <col min="10251" max="10251" width="2.7109375" customWidth="1"/>
    <col min="10252" max="10252" width="20.5703125" customWidth="1"/>
    <col min="10253" max="10254" width="7.28515625" customWidth="1"/>
    <col min="10498" max="10504" width="4.28515625" customWidth="1"/>
    <col min="10505" max="10505" width="4.140625" customWidth="1"/>
    <col min="10506" max="10506" width="3.7109375" customWidth="1"/>
    <col min="10507" max="10507" width="2.7109375" customWidth="1"/>
    <col min="10508" max="10508" width="20.5703125" customWidth="1"/>
    <col min="10509" max="10510" width="7.28515625" customWidth="1"/>
    <col min="10754" max="10760" width="4.28515625" customWidth="1"/>
    <col min="10761" max="10761" width="4.140625" customWidth="1"/>
    <col min="10762" max="10762" width="3.7109375" customWidth="1"/>
    <col min="10763" max="10763" width="2.7109375" customWidth="1"/>
    <col min="10764" max="10764" width="20.5703125" customWidth="1"/>
    <col min="10765" max="10766" width="7.28515625" customWidth="1"/>
    <col min="11010" max="11016" width="4.28515625" customWidth="1"/>
    <col min="11017" max="11017" width="4.140625" customWidth="1"/>
    <col min="11018" max="11018" width="3.7109375" customWidth="1"/>
    <col min="11019" max="11019" width="2.7109375" customWidth="1"/>
    <col min="11020" max="11020" width="20.5703125" customWidth="1"/>
    <col min="11021" max="11022" width="7.28515625" customWidth="1"/>
    <col min="11266" max="11272" width="4.28515625" customWidth="1"/>
    <col min="11273" max="11273" width="4.140625" customWidth="1"/>
    <col min="11274" max="11274" width="3.7109375" customWidth="1"/>
    <col min="11275" max="11275" width="2.7109375" customWidth="1"/>
    <col min="11276" max="11276" width="20.5703125" customWidth="1"/>
    <col min="11277" max="11278" width="7.28515625" customWidth="1"/>
    <col min="11522" max="11528" width="4.28515625" customWidth="1"/>
    <col min="11529" max="11529" width="4.140625" customWidth="1"/>
    <col min="11530" max="11530" width="3.7109375" customWidth="1"/>
    <col min="11531" max="11531" width="2.7109375" customWidth="1"/>
    <col min="11532" max="11532" width="20.5703125" customWidth="1"/>
    <col min="11533" max="11534" width="7.28515625" customWidth="1"/>
    <col min="11778" max="11784" width="4.28515625" customWidth="1"/>
    <col min="11785" max="11785" width="4.140625" customWidth="1"/>
    <col min="11786" max="11786" width="3.7109375" customWidth="1"/>
    <col min="11787" max="11787" width="2.7109375" customWidth="1"/>
    <col min="11788" max="11788" width="20.5703125" customWidth="1"/>
    <col min="11789" max="11790" width="7.28515625" customWidth="1"/>
    <col min="12034" max="12040" width="4.28515625" customWidth="1"/>
    <col min="12041" max="12041" width="4.140625" customWidth="1"/>
    <col min="12042" max="12042" width="3.7109375" customWidth="1"/>
    <col min="12043" max="12043" width="2.7109375" customWidth="1"/>
    <col min="12044" max="12044" width="20.5703125" customWidth="1"/>
    <col min="12045" max="12046" width="7.28515625" customWidth="1"/>
    <col min="12290" max="12296" width="4.28515625" customWidth="1"/>
    <col min="12297" max="12297" width="4.140625" customWidth="1"/>
    <col min="12298" max="12298" width="3.7109375" customWidth="1"/>
    <col min="12299" max="12299" width="2.7109375" customWidth="1"/>
    <col min="12300" max="12300" width="20.5703125" customWidth="1"/>
    <col min="12301" max="12302" width="7.28515625" customWidth="1"/>
    <col min="12546" max="12552" width="4.28515625" customWidth="1"/>
    <col min="12553" max="12553" width="4.140625" customWidth="1"/>
    <col min="12554" max="12554" width="3.7109375" customWidth="1"/>
    <col min="12555" max="12555" width="2.7109375" customWidth="1"/>
    <col min="12556" max="12556" width="20.5703125" customWidth="1"/>
    <col min="12557" max="12558" width="7.28515625" customWidth="1"/>
    <col min="12802" max="12808" width="4.28515625" customWidth="1"/>
    <col min="12809" max="12809" width="4.140625" customWidth="1"/>
    <col min="12810" max="12810" width="3.7109375" customWidth="1"/>
    <col min="12811" max="12811" width="2.7109375" customWidth="1"/>
    <col min="12812" max="12812" width="20.5703125" customWidth="1"/>
    <col min="12813" max="12814" width="7.28515625" customWidth="1"/>
    <col min="13058" max="13064" width="4.28515625" customWidth="1"/>
    <col min="13065" max="13065" width="4.140625" customWidth="1"/>
    <col min="13066" max="13066" width="3.7109375" customWidth="1"/>
    <col min="13067" max="13067" width="2.7109375" customWidth="1"/>
    <col min="13068" max="13068" width="20.5703125" customWidth="1"/>
    <col min="13069" max="13070" width="7.28515625" customWidth="1"/>
    <col min="13314" max="13320" width="4.28515625" customWidth="1"/>
    <col min="13321" max="13321" width="4.140625" customWidth="1"/>
    <col min="13322" max="13322" width="3.7109375" customWidth="1"/>
    <col min="13323" max="13323" width="2.7109375" customWidth="1"/>
    <col min="13324" max="13324" width="20.5703125" customWidth="1"/>
    <col min="13325" max="13326" width="7.28515625" customWidth="1"/>
    <col min="13570" max="13576" width="4.28515625" customWidth="1"/>
    <col min="13577" max="13577" width="4.140625" customWidth="1"/>
    <col min="13578" max="13578" width="3.7109375" customWidth="1"/>
    <col min="13579" max="13579" width="2.7109375" customWidth="1"/>
    <col min="13580" max="13580" width="20.5703125" customWidth="1"/>
    <col min="13581" max="13582" width="7.28515625" customWidth="1"/>
    <col min="13826" max="13832" width="4.28515625" customWidth="1"/>
    <col min="13833" max="13833" width="4.140625" customWidth="1"/>
    <col min="13834" max="13834" width="3.7109375" customWidth="1"/>
    <col min="13835" max="13835" width="2.7109375" customWidth="1"/>
    <col min="13836" max="13836" width="20.5703125" customWidth="1"/>
    <col min="13837" max="13838" width="7.28515625" customWidth="1"/>
    <col min="14082" max="14088" width="4.28515625" customWidth="1"/>
    <col min="14089" max="14089" width="4.140625" customWidth="1"/>
    <col min="14090" max="14090" width="3.7109375" customWidth="1"/>
    <col min="14091" max="14091" width="2.7109375" customWidth="1"/>
    <col min="14092" max="14092" width="20.5703125" customWidth="1"/>
    <col min="14093" max="14094" width="7.28515625" customWidth="1"/>
    <col min="14338" max="14344" width="4.28515625" customWidth="1"/>
    <col min="14345" max="14345" width="4.140625" customWidth="1"/>
    <col min="14346" max="14346" width="3.7109375" customWidth="1"/>
    <col min="14347" max="14347" width="2.7109375" customWidth="1"/>
    <col min="14348" max="14348" width="20.5703125" customWidth="1"/>
    <col min="14349" max="14350" width="7.28515625" customWidth="1"/>
    <col min="14594" max="14600" width="4.28515625" customWidth="1"/>
    <col min="14601" max="14601" width="4.140625" customWidth="1"/>
    <col min="14602" max="14602" width="3.7109375" customWidth="1"/>
    <col min="14603" max="14603" width="2.7109375" customWidth="1"/>
    <col min="14604" max="14604" width="20.5703125" customWidth="1"/>
    <col min="14605" max="14606" width="7.28515625" customWidth="1"/>
    <col min="14850" max="14856" width="4.28515625" customWidth="1"/>
    <col min="14857" max="14857" width="4.140625" customWidth="1"/>
    <col min="14858" max="14858" width="3.7109375" customWidth="1"/>
    <col min="14859" max="14859" width="2.7109375" customWidth="1"/>
    <col min="14860" max="14860" width="20.5703125" customWidth="1"/>
    <col min="14861" max="14862" width="7.28515625" customWidth="1"/>
    <col min="15106" max="15112" width="4.28515625" customWidth="1"/>
    <col min="15113" max="15113" width="4.140625" customWidth="1"/>
    <col min="15114" max="15114" width="3.7109375" customWidth="1"/>
    <col min="15115" max="15115" width="2.7109375" customWidth="1"/>
    <col min="15116" max="15116" width="20.5703125" customWidth="1"/>
    <col min="15117" max="15118" width="7.28515625" customWidth="1"/>
    <col min="15362" max="15368" width="4.28515625" customWidth="1"/>
    <col min="15369" max="15369" width="4.140625" customWidth="1"/>
    <col min="15370" max="15370" width="3.7109375" customWidth="1"/>
    <col min="15371" max="15371" width="2.7109375" customWidth="1"/>
    <col min="15372" max="15372" width="20.5703125" customWidth="1"/>
    <col min="15373" max="15374" width="7.28515625" customWidth="1"/>
    <col min="15618" max="15624" width="4.28515625" customWidth="1"/>
    <col min="15625" max="15625" width="4.140625" customWidth="1"/>
    <col min="15626" max="15626" width="3.7109375" customWidth="1"/>
    <col min="15627" max="15627" width="2.7109375" customWidth="1"/>
    <col min="15628" max="15628" width="20.5703125" customWidth="1"/>
    <col min="15629" max="15630" width="7.28515625" customWidth="1"/>
    <col min="15874" max="15880" width="4.28515625" customWidth="1"/>
    <col min="15881" max="15881" width="4.140625" customWidth="1"/>
    <col min="15882" max="15882" width="3.7109375" customWidth="1"/>
    <col min="15883" max="15883" width="2.7109375" customWidth="1"/>
    <col min="15884" max="15884" width="20.5703125" customWidth="1"/>
    <col min="15885" max="15886" width="7.28515625" customWidth="1"/>
    <col min="16130" max="16136" width="4.28515625" customWidth="1"/>
    <col min="16137" max="16137" width="4.140625" customWidth="1"/>
    <col min="16138" max="16138" width="3.7109375" customWidth="1"/>
    <col min="16139" max="16139" width="2.7109375" customWidth="1"/>
    <col min="16140" max="16140" width="20.5703125" customWidth="1"/>
    <col min="16141" max="16142" width="7.28515625" customWidth="1"/>
  </cols>
  <sheetData>
    <row r="1" spans="2:14" ht="15.75" x14ac:dyDescent="0.25">
      <c r="N1" s="42"/>
    </row>
    <row r="2" spans="2:14" ht="15.75" x14ac:dyDescent="0.25">
      <c r="N2" s="42"/>
    </row>
    <row r="3" spans="2:14" ht="18" x14ac:dyDescent="0.25">
      <c r="B3" s="195" t="s">
        <v>171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2:14" ht="18" x14ac:dyDescent="0.25">
      <c r="H4" s="25" t="s">
        <v>38</v>
      </c>
    </row>
    <row r="10" spans="2:14" ht="15.75" x14ac:dyDescent="0.25">
      <c r="B10" s="29" t="s">
        <v>15</v>
      </c>
    </row>
    <row r="35" spans="2:2" ht="15.75" x14ac:dyDescent="0.25">
      <c r="B35" s="29" t="s">
        <v>16</v>
      </c>
    </row>
    <row r="57" spans="1:3" x14ac:dyDescent="0.2">
      <c r="C57" s="28"/>
    </row>
    <row r="58" spans="1:3" ht="18" x14ac:dyDescent="0.25">
      <c r="A58" s="1"/>
    </row>
    <row r="59" spans="1:3" ht="15.75" x14ac:dyDescent="0.25">
      <c r="B59" s="29" t="s">
        <v>169</v>
      </c>
    </row>
    <row r="69" spans="2:2" ht="15.75" x14ac:dyDescent="0.25">
      <c r="B69" s="29"/>
    </row>
  </sheetData>
  <mergeCells count="1">
    <mergeCell ref="B3:M3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view="pageBreakPreview" topLeftCell="A10" zoomScale="60" zoomScaleNormal="205" workbookViewId="0">
      <selection activeCell="B137" sqref="B137"/>
    </sheetView>
  </sheetViews>
  <sheetFormatPr defaultRowHeight="12.75" x14ac:dyDescent="0.2"/>
  <cols>
    <col min="4" max="4" width="3.85546875" customWidth="1"/>
    <col min="5" max="5" width="3.42578125" customWidth="1"/>
    <col min="6" max="6" width="12.5703125" style="80" customWidth="1"/>
    <col min="7" max="7" width="2.28515625" customWidth="1"/>
    <col min="8" max="8" width="6.28515625" bestFit="1" customWidth="1"/>
    <col min="9" max="9" width="2.7109375" customWidth="1"/>
    <col min="10" max="11" width="2.140625" customWidth="1"/>
    <col min="12" max="12" width="8.85546875" style="11" customWidth="1"/>
    <col min="13" max="13" width="3.28515625" style="12" customWidth="1"/>
  </cols>
  <sheetData>
    <row r="1" spans="1:13" ht="18" x14ac:dyDescent="0.25">
      <c r="A1" s="195" t="s">
        <v>172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3" s="2" customFormat="1" ht="15.75" x14ac:dyDescent="0.25">
      <c r="A2" s="210" t="s">
        <v>94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3" customHeight="1" x14ac:dyDescent="0.2"/>
    <row r="4" spans="1:13" s="14" customFormat="1" ht="12.75" customHeight="1" x14ac:dyDescent="0.2">
      <c r="A4" s="14" t="s">
        <v>39</v>
      </c>
      <c r="F4" s="81"/>
      <c r="M4" s="82"/>
    </row>
    <row r="5" spans="1:13" s="14" customFormat="1" ht="12.75" customHeight="1" x14ac:dyDescent="0.2">
      <c r="A5" s="14" t="s">
        <v>82</v>
      </c>
      <c r="F5" s="81"/>
      <c r="M5" s="82"/>
    </row>
    <row r="6" spans="1:13" s="14" customFormat="1" ht="11.25" x14ac:dyDescent="0.2">
      <c r="A6" s="14" t="s">
        <v>116</v>
      </c>
      <c r="F6" s="81"/>
      <c r="M6" s="82"/>
    </row>
    <row r="7" spans="1:13" s="14" customFormat="1" ht="11.25" x14ac:dyDescent="0.2">
      <c r="A7" s="14" t="s">
        <v>117</v>
      </c>
      <c r="F7" s="81"/>
      <c r="M7" s="82"/>
    </row>
    <row r="8" spans="1:13" ht="11.25" customHeight="1" x14ac:dyDescent="0.2">
      <c r="A8" s="14" t="s">
        <v>118</v>
      </c>
      <c r="L8"/>
    </row>
    <row r="9" spans="1:13" s="14" customFormat="1" ht="11.25" x14ac:dyDescent="0.2">
      <c r="A9" s="14" t="s">
        <v>119</v>
      </c>
      <c r="F9" s="81"/>
      <c r="M9" s="82"/>
    </row>
    <row r="10" spans="1:13" s="14" customFormat="1" ht="11.25" x14ac:dyDescent="0.2">
      <c r="A10" s="14" t="s">
        <v>120</v>
      </c>
      <c r="F10" s="81"/>
      <c r="M10" s="82"/>
    </row>
    <row r="11" spans="1:13" s="14" customFormat="1" ht="11.25" x14ac:dyDescent="0.2">
      <c r="A11" s="46" t="s">
        <v>85</v>
      </c>
      <c r="F11" s="81"/>
      <c r="M11" s="82"/>
    </row>
    <row r="12" spans="1:13" s="14" customFormat="1" ht="12.75" customHeight="1" x14ac:dyDescent="0.2">
      <c r="A12" s="14" t="s">
        <v>11</v>
      </c>
      <c r="C12" s="14" t="s">
        <v>12</v>
      </c>
      <c r="E12" s="14" t="s">
        <v>81</v>
      </c>
      <c r="F12" s="81"/>
      <c r="H12" s="14" t="s">
        <v>45</v>
      </c>
      <c r="L12" s="30"/>
      <c r="M12" s="82"/>
    </row>
    <row r="13" spans="1:13" s="14" customFormat="1" ht="11.25" x14ac:dyDescent="0.2">
      <c r="B13" s="14" t="s">
        <v>13</v>
      </c>
      <c r="F13" s="81"/>
      <c r="L13" s="30"/>
      <c r="M13" s="82"/>
    </row>
    <row r="14" spans="1:13" s="14" customFormat="1" ht="11.25" x14ac:dyDescent="0.2">
      <c r="B14" s="26" t="s">
        <v>3</v>
      </c>
      <c r="D14" s="27" t="s">
        <v>6</v>
      </c>
      <c r="E14" s="209" t="s">
        <v>46</v>
      </c>
      <c r="F14" s="81"/>
      <c r="L14" s="30"/>
      <c r="M14" s="82"/>
    </row>
    <row r="15" spans="1:13" s="14" customFormat="1" ht="11.25" x14ac:dyDescent="0.2">
      <c r="B15" s="15" t="s">
        <v>4</v>
      </c>
      <c r="D15" s="14" t="s">
        <v>7</v>
      </c>
      <c r="E15" s="209"/>
      <c r="F15" s="81"/>
      <c r="L15" s="30"/>
      <c r="M15" s="82"/>
    </row>
    <row r="16" spans="1:13" s="14" customFormat="1" ht="3" customHeight="1" x14ac:dyDescent="0.2">
      <c r="F16" s="81"/>
      <c r="L16" s="30"/>
      <c r="M16" s="82"/>
    </row>
    <row r="17" spans="1:13" s="14" customFormat="1" ht="11.25" x14ac:dyDescent="0.2">
      <c r="A17" s="15" t="s">
        <v>8</v>
      </c>
      <c r="B17" s="15" t="s">
        <v>5</v>
      </c>
      <c r="C17" s="15" t="s">
        <v>6</v>
      </c>
      <c r="F17" s="81"/>
      <c r="L17" s="30"/>
      <c r="M17" s="82"/>
    </row>
    <row r="18" spans="1:13" s="86" customFormat="1" ht="10.5" x14ac:dyDescent="0.2">
      <c r="A18" s="198" t="s">
        <v>101</v>
      </c>
      <c r="B18" s="83">
        <v>24</v>
      </c>
      <c r="C18" s="83">
        <v>35</v>
      </c>
      <c r="D18" s="83"/>
      <c r="E18" s="84" t="s">
        <v>86</v>
      </c>
      <c r="F18" s="85">
        <f>3+((B18+10)/11.11)-(C18/13.89+1)</f>
        <v>2.5405076144763505</v>
      </c>
      <c r="G18" s="83"/>
      <c r="H18" s="84" t="s">
        <v>87</v>
      </c>
      <c r="I18" s="84">
        <f t="shared" ref="I18:I22" si="0">CEILING(F18,1)</f>
        <v>3</v>
      </c>
      <c r="J18" s="84" t="s">
        <v>2</v>
      </c>
      <c r="K18" s="84"/>
      <c r="L18" s="199" t="s">
        <v>88</v>
      </c>
      <c r="M18" s="200">
        <f>MAX(I18:I20)</f>
        <v>4</v>
      </c>
    </row>
    <row r="19" spans="1:13" s="86" customFormat="1" ht="10.5" x14ac:dyDescent="0.2">
      <c r="A19" s="198"/>
      <c r="B19" s="83">
        <v>18</v>
      </c>
      <c r="C19" s="83">
        <v>23</v>
      </c>
      <c r="D19" s="83"/>
      <c r="E19" s="84" t="s">
        <v>86</v>
      </c>
      <c r="F19" s="85">
        <f>3+((B19+10)/13.89)-(C19/13.89+1)</f>
        <v>2.3599712023038153</v>
      </c>
      <c r="G19" s="83"/>
      <c r="H19" s="84" t="s">
        <v>87</v>
      </c>
      <c r="I19" s="84">
        <f t="shared" si="0"/>
        <v>3</v>
      </c>
      <c r="J19" s="84" t="s">
        <v>2</v>
      </c>
      <c r="K19" s="84"/>
      <c r="L19" s="199"/>
      <c r="M19" s="200"/>
    </row>
    <row r="20" spans="1:13" s="86" customFormat="1" ht="10.5" x14ac:dyDescent="0.2">
      <c r="A20" s="198"/>
      <c r="B20" s="83">
        <v>17</v>
      </c>
      <c r="C20" s="83">
        <v>19</v>
      </c>
      <c r="D20" s="83"/>
      <c r="E20" s="84" t="s">
        <v>86</v>
      </c>
      <c r="F20" s="85">
        <f>3+((B20+10)/11.11)-(C20/13.89+1)</f>
        <v>3.0623524555479307</v>
      </c>
      <c r="G20" s="83"/>
      <c r="H20" s="84" t="s">
        <v>87</v>
      </c>
      <c r="I20" s="84">
        <f t="shared" si="0"/>
        <v>4</v>
      </c>
      <c r="J20" s="84" t="s">
        <v>2</v>
      </c>
      <c r="K20" s="84"/>
      <c r="L20" s="199"/>
      <c r="M20" s="200"/>
    </row>
    <row r="21" spans="1:13" s="86" customFormat="1" ht="10.5" x14ac:dyDescent="0.2">
      <c r="A21" s="198" t="s">
        <v>121</v>
      </c>
      <c r="B21" s="83">
        <v>31</v>
      </c>
      <c r="C21" s="83">
        <v>28</v>
      </c>
      <c r="D21" s="83"/>
      <c r="E21" s="84" t="s">
        <v>86</v>
      </c>
      <c r="F21" s="85">
        <f>3+((B21+10)/13.89)-(C21/11.11+1)</f>
        <v>2.4315118336887682</v>
      </c>
      <c r="G21" s="83"/>
      <c r="H21" s="84" t="s">
        <v>87</v>
      </c>
      <c r="I21" s="84">
        <f t="shared" si="0"/>
        <v>3</v>
      </c>
      <c r="J21" s="84" t="s">
        <v>2</v>
      </c>
      <c r="K21" s="84"/>
      <c r="L21" s="199" t="s">
        <v>88</v>
      </c>
      <c r="M21" s="200">
        <f>MAX(I21:I22)</f>
        <v>4</v>
      </c>
    </row>
    <row r="22" spans="1:13" s="86" customFormat="1" ht="10.5" x14ac:dyDescent="0.2">
      <c r="A22" s="198"/>
      <c r="B22" s="83">
        <v>22</v>
      </c>
      <c r="C22" s="83">
        <v>16</v>
      </c>
      <c r="D22" s="83"/>
      <c r="E22" s="84" t="s">
        <v>86</v>
      </c>
      <c r="F22" s="85">
        <f>3+((B22+10)/11.11)-(C22/11.11+1)</f>
        <v>3.4401440144014401</v>
      </c>
      <c r="G22" s="83"/>
      <c r="H22" s="84" t="s">
        <v>87</v>
      </c>
      <c r="I22" s="84">
        <f t="shared" si="0"/>
        <v>4</v>
      </c>
      <c r="J22" s="84" t="s">
        <v>2</v>
      </c>
      <c r="K22" s="84"/>
      <c r="L22" s="199"/>
      <c r="M22" s="200"/>
    </row>
    <row r="23" spans="1:13" s="86" customFormat="1" ht="10.5" x14ac:dyDescent="0.2">
      <c r="A23" s="201" t="s">
        <v>122</v>
      </c>
      <c r="B23" s="83">
        <v>36</v>
      </c>
      <c r="C23" s="83">
        <v>27</v>
      </c>
      <c r="D23" s="83"/>
      <c r="E23" s="84" t="s">
        <v>86</v>
      </c>
      <c r="F23" s="85">
        <f>3+((B23+10)/13.89)-(C23/11.11+1)</f>
        <v>2.8814920368926744</v>
      </c>
      <c r="G23" s="83"/>
      <c r="H23" s="84" t="s">
        <v>87</v>
      </c>
      <c r="I23" s="84">
        <f>CEILING(F23,1)</f>
        <v>3</v>
      </c>
      <c r="J23" s="84" t="s">
        <v>2</v>
      </c>
      <c r="K23" s="84"/>
      <c r="L23" s="196" t="s">
        <v>88</v>
      </c>
      <c r="M23" s="203">
        <f>MAX(I23:I25)</f>
        <v>4</v>
      </c>
    </row>
    <row r="24" spans="1:13" s="86" customFormat="1" ht="10.5" x14ac:dyDescent="0.2">
      <c r="A24" s="202"/>
      <c r="B24" s="83">
        <v>25</v>
      </c>
      <c r="C24" s="83">
        <v>20</v>
      </c>
      <c r="D24" s="83"/>
      <c r="E24" s="84" t="s">
        <v>86</v>
      </c>
      <c r="F24" s="85">
        <f>3+((B24+10)/13.89)-(C24/13.89+1)</f>
        <v>3.0799136069114468</v>
      </c>
      <c r="G24" s="83"/>
      <c r="H24" s="84" t="s">
        <v>87</v>
      </c>
      <c r="I24" s="84">
        <f>CEILING(F24,1)</f>
        <v>4</v>
      </c>
      <c r="J24" s="84" t="s">
        <v>2</v>
      </c>
      <c r="K24" s="84"/>
      <c r="L24" s="197"/>
      <c r="M24" s="204"/>
    </row>
    <row r="25" spans="1:13" s="86" customFormat="1" ht="10.5" x14ac:dyDescent="0.2">
      <c r="A25" s="202"/>
      <c r="B25" s="83">
        <v>30</v>
      </c>
      <c r="C25" s="83">
        <v>33</v>
      </c>
      <c r="D25" s="83"/>
      <c r="E25" s="84" t="s">
        <v>86</v>
      </c>
      <c r="F25" s="85">
        <f>3+((B25+10)/11.11)-(C25/13.89+1)</f>
        <v>3.224550100798417</v>
      </c>
      <c r="G25" s="83"/>
      <c r="H25" s="84" t="s">
        <v>87</v>
      </c>
      <c r="I25" s="84">
        <f>CEILING(F25,1)</f>
        <v>4</v>
      </c>
      <c r="J25" s="84" t="s">
        <v>2</v>
      </c>
      <c r="K25" s="84"/>
      <c r="L25" s="197"/>
      <c r="M25" s="204"/>
    </row>
    <row r="26" spans="1:13" s="86" customFormat="1" ht="10.5" x14ac:dyDescent="0.2">
      <c r="A26" s="198" t="s">
        <v>123</v>
      </c>
      <c r="B26" s="83">
        <v>20</v>
      </c>
      <c r="C26" s="83">
        <v>20</v>
      </c>
      <c r="D26" s="83"/>
      <c r="E26" s="84" t="s">
        <v>86</v>
      </c>
      <c r="F26" s="85">
        <f>3+((B26+10)/13.89)-(C26/11.11+1)</f>
        <v>2.3596471958210934</v>
      </c>
      <c r="G26" s="83"/>
      <c r="H26" s="84" t="s">
        <v>87</v>
      </c>
      <c r="I26" s="84">
        <f t="shared" ref="I26:I27" si="1">CEILING(F26,1)</f>
        <v>3</v>
      </c>
      <c r="J26" s="84" t="s">
        <v>2</v>
      </c>
      <c r="K26" s="84"/>
      <c r="L26" s="199" t="s">
        <v>88</v>
      </c>
      <c r="M26" s="200">
        <f>MAX(I26:I27)</f>
        <v>3</v>
      </c>
    </row>
    <row r="27" spans="1:13" s="86" customFormat="1" ht="10.5" x14ac:dyDescent="0.2">
      <c r="A27" s="198"/>
      <c r="B27" s="83">
        <v>18</v>
      </c>
      <c r="C27" s="83">
        <v>24</v>
      </c>
      <c r="D27" s="83"/>
      <c r="E27" s="84" t="s">
        <v>86</v>
      </c>
      <c r="F27" s="85">
        <f>3+((B27+10)/11.11)-(C27/11.11+1)</f>
        <v>2.36003600360036</v>
      </c>
      <c r="G27" s="83"/>
      <c r="H27" s="84" t="s">
        <v>87</v>
      </c>
      <c r="I27" s="84">
        <f t="shared" si="1"/>
        <v>3</v>
      </c>
      <c r="J27" s="84" t="s">
        <v>2</v>
      </c>
      <c r="K27" s="84"/>
      <c r="L27" s="199"/>
      <c r="M27" s="200"/>
    </row>
    <row r="28" spans="1:13" s="86" customFormat="1" ht="10.5" x14ac:dyDescent="0.2">
      <c r="A28" s="84" t="s">
        <v>124</v>
      </c>
      <c r="B28" s="83">
        <v>6</v>
      </c>
      <c r="C28" s="83">
        <v>0</v>
      </c>
      <c r="D28" s="83"/>
      <c r="E28" s="84" t="s">
        <v>86</v>
      </c>
      <c r="F28" s="87">
        <f>3+(B28+10)/11.11-0</f>
        <v>4.4401440144014401</v>
      </c>
      <c r="G28" s="83"/>
      <c r="H28" s="84" t="s">
        <v>87</v>
      </c>
      <c r="I28" s="84">
        <f t="shared" ref="I28:I35" si="2">CEILING(F28,1)</f>
        <v>5</v>
      </c>
      <c r="J28" s="84" t="s">
        <v>2</v>
      </c>
      <c r="K28" s="83"/>
      <c r="L28" s="199" t="s">
        <v>88</v>
      </c>
      <c r="M28" s="200">
        <f>MAX(I28:I29)</f>
        <v>5</v>
      </c>
    </row>
    <row r="29" spans="1:13" s="86" customFormat="1" ht="10.5" x14ac:dyDescent="0.2">
      <c r="A29" s="84" t="s">
        <v>125</v>
      </c>
      <c r="B29" s="83">
        <v>9.5</v>
      </c>
      <c r="C29" s="83">
        <v>0</v>
      </c>
      <c r="D29" s="83"/>
      <c r="E29" s="84" t="s">
        <v>86</v>
      </c>
      <c r="F29" s="87">
        <f>3+(B29+10)/11.11-0</f>
        <v>4.7551755175517556</v>
      </c>
      <c r="G29" s="83"/>
      <c r="H29" s="84" t="s">
        <v>87</v>
      </c>
      <c r="I29" s="84">
        <f t="shared" si="2"/>
        <v>5</v>
      </c>
      <c r="J29" s="84" t="s">
        <v>2</v>
      </c>
      <c r="K29" s="83"/>
      <c r="L29" s="199"/>
      <c r="M29" s="200"/>
    </row>
    <row r="30" spans="1:13" s="86" customFormat="1" ht="10.5" x14ac:dyDescent="0.2">
      <c r="A30" s="84" t="s">
        <v>153</v>
      </c>
      <c r="B30" s="83">
        <v>39</v>
      </c>
      <c r="C30" s="83">
        <v>0</v>
      </c>
      <c r="D30" s="83"/>
      <c r="E30" s="84" t="s">
        <v>86</v>
      </c>
      <c r="F30" s="87">
        <f>3+(B30+10)/13.89-0</f>
        <v>6.527717782577394</v>
      </c>
      <c r="G30" s="83"/>
      <c r="H30" s="84" t="s">
        <v>87</v>
      </c>
      <c r="I30" s="84">
        <f t="shared" si="2"/>
        <v>7</v>
      </c>
      <c r="J30" s="84" t="s">
        <v>2</v>
      </c>
      <c r="K30" s="83"/>
      <c r="L30" s="199" t="s">
        <v>88</v>
      </c>
      <c r="M30" s="200">
        <f>MAX(I30:I31)</f>
        <v>7</v>
      </c>
    </row>
    <row r="31" spans="1:13" s="86" customFormat="1" ht="10.5" x14ac:dyDescent="0.2">
      <c r="A31" s="84" t="s">
        <v>152</v>
      </c>
      <c r="B31" s="83">
        <v>34.5</v>
      </c>
      <c r="C31" s="83">
        <v>0</v>
      </c>
      <c r="D31" s="83"/>
      <c r="E31" s="84" t="s">
        <v>86</v>
      </c>
      <c r="F31" s="87">
        <f>3+(B31+10)/13.89-0</f>
        <v>6.20374370050396</v>
      </c>
      <c r="G31" s="83"/>
      <c r="H31" s="84" t="s">
        <v>87</v>
      </c>
      <c r="I31" s="84">
        <f t="shared" si="2"/>
        <v>7</v>
      </c>
      <c r="J31" s="84" t="s">
        <v>2</v>
      </c>
      <c r="K31" s="83"/>
      <c r="L31" s="199"/>
      <c r="M31" s="200"/>
    </row>
    <row r="32" spans="1:13" s="86" customFormat="1" ht="10.5" x14ac:dyDescent="0.2">
      <c r="A32" s="84" t="s">
        <v>127</v>
      </c>
      <c r="B32" s="83">
        <v>10.5</v>
      </c>
      <c r="C32" s="83">
        <v>2</v>
      </c>
      <c r="D32" s="83"/>
      <c r="E32" s="84" t="s">
        <v>86</v>
      </c>
      <c r="F32" s="87">
        <f>B32/1.4-(C32/13.89 + 1)</f>
        <v>6.3560115190784749</v>
      </c>
      <c r="G32" s="83"/>
      <c r="H32" s="84" t="s">
        <v>87</v>
      </c>
      <c r="I32" s="84">
        <f t="shared" si="2"/>
        <v>7</v>
      </c>
      <c r="J32" s="84" t="s">
        <v>2</v>
      </c>
      <c r="K32" s="83"/>
      <c r="L32" s="199" t="s">
        <v>88</v>
      </c>
      <c r="M32" s="200">
        <f>MAX(I32:I33)</f>
        <v>7</v>
      </c>
    </row>
    <row r="33" spans="1:13" s="86" customFormat="1" ht="10.5" x14ac:dyDescent="0.2">
      <c r="A33" s="84" t="s">
        <v>126</v>
      </c>
      <c r="B33" s="83">
        <v>11.5</v>
      </c>
      <c r="C33" s="83">
        <v>6</v>
      </c>
      <c r="D33" s="83"/>
      <c r="E33" s="84" t="s">
        <v>86</v>
      </c>
      <c r="F33" s="87">
        <f>B33/2.8-(C33/13.89 + 1)</f>
        <v>2.6751774143782789</v>
      </c>
      <c r="G33" s="83"/>
      <c r="H33" s="84" t="s">
        <v>87</v>
      </c>
      <c r="I33" s="84">
        <f t="shared" si="2"/>
        <v>3</v>
      </c>
      <c r="J33" s="84" t="s">
        <v>2</v>
      </c>
      <c r="K33" s="83"/>
      <c r="L33" s="199"/>
      <c r="M33" s="200"/>
    </row>
    <row r="34" spans="1:13" s="86" customFormat="1" ht="10.5" x14ac:dyDescent="0.2">
      <c r="A34" s="84" t="s">
        <v>176</v>
      </c>
      <c r="B34" s="83">
        <v>10</v>
      </c>
      <c r="C34" s="83">
        <v>35</v>
      </c>
      <c r="D34" s="83"/>
      <c r="E34" s="84" t="s">
        <v>86</v>
      </c>
      <c r="F34" s="87">
        <f>B34/1.4-(C34/13.89 + 1)</f>
        <v>3.6230587267304335</v>
      </c>
      <c r="G34" s="83"/>
      <c r="H34" s="84" t="s">
        <v>87</v>
      </c>
      <c r="I34" s="84">
        <f t="shared" si="2"/>
        <v>4</v>
      </c>
      <c r="J34" s="84" t="s">
        <v>2</v>
      </c>
      <c r="K34" s="83"/>
      <c r="L34" s="199" t="s">
        <v>88</v>
      </c>
      <c r="M34" s="200">
        <f>MAX(I34:I35)</f>
        <v>4</v>
      </c>
    </row>
    <row r="35" spans="1:13" s="86" customFormat="1" ht="10.5" x14ac:dyDescent="0.2">
      <c r="A35" s="84" t="s">
        <v>177</v>
      </c>
      <c r="B35" s="83">
        <v>10.5</v>
      </c>
      <c r="C35" s="83">
        <v>32</v>
      </c>
      <c r="D35" s="83"/>
      <c r="E35" s="84" t="s">
        <v>86</v>
      </c>
      <c r="F35" s="87">
        <f>B35/2.8-(C35/13.89 + 1)</f>
        <v>0.44618430525558006</v>
      </c>
      <c r="G35" s="83"/>
      <c r="H35" s="84" t="s">
        <v>87</v>
      </c>
      <c r="I35" s="84">
        <f t="shared" si="2"/>
        <v>1</v>
      </c>
      <c r="J35" s="84" t="s">
        <v>2</v>
      </c>
      <c r="K35" s="83"/>
      <c r="L35" s="199"/>
      <c r="M35" s="200"/>
    </row>
    <row r="36" spans="1:13" s="86" customFormat="1" ht="3" customHeight="1" x14ac:dyDescent="0.2">
      <c r="A36" s="88"/>
      <c r="E36" s="88"/>
      <c r="F36" s="89"/>
      <c r="H36" s="88"/>
      <c r="I36" s="88"/>
      <c r="J36" s="88"/>
      <c r="L36" s="90"/>
      <c r="M36" s="91"/>
    </row>
    <row r="37" spans="1:13" s="86" customFormat="1" ht="10.5" x14ac:dyDescent="0.2">
      <c r="A37" s="198" t="s">
        <v>102</v>
      </c>
      <c r="B37" s="83">
        <v>36</v>
      </c>
      <c r="C37" s="83">
        <v>23</v>
      </c>
      <c r="D37" s="83"/>
      <c r="E37" s="84" t="s">
        <v>86</v>
      </c>
      <c r="F37" s="85">
        <f>3+((B37+10)/13.89)-(C37/11.11+1)</f>
        <v>3.2415280404930344</v>
      </c>
      <c r="G37" s="83"/>
      <c r="H37" s="84" t="s">
        <v>87</v>
      </c>
      <c r="I37" s="84">
        <f t="shared" ref="I37:I39" si="3">CEILING(F37,1)</f>
        <v>4</v>
      </c>
      <c r="J37" s="84" t="s">
        <v>2</v>
      </c>
      <c r="K37" s="84"/>
      <c r="L37" s="199" t="s">
        <v>88</v>
      </c>
      <c r="M37" s="200">
        <f>MAX(I37:I39)</f>
        <v>4</v>
      </c>
    </row>
    <row r="38" spans="1:13" s="86" customFormat="1" ht="10.5" x14ac:dyDescent="0.2">
      <c r="A38" s="198"/>
      <c r="B38" s="83">
        <v>24</v>
      </c>
      <c r="C38" s="83">
        <v>17</v>
      </c>
      <c r="D38" s="83"/>
      <c r="E38" s="84" t="s">
        <v>86</v>
      </c>
      <c r="F38" s="85">
        <f>3+((B38+10)/13.89)-(C38/13.89+1)</f>
        <v>3.2239020878329736</v>
      </c>
      <c r="G38" s="83"/>
      <c r="H38" s="84" t="s">
        <v>87</v>
      </c>
      <c r="I38" s="84">
        <f t="shared" si="3"/>
        <v>4</v>
      </c>
      <c r="J38" s="84" t="s">
        <v>2</v>
      </c>
      <c r="K38" s="84"/>
      <c r="L38" s="199"/>
      <c r="M38" s="200"/>
    </row>
    <row r="39" spans="1:13" s="86" customFormat="1" ht="10.5" x14ac:dyDescent="0.2">
      <c r="A39" s="198"/>
      <c r="B39" s="83">
        <v>20</v>
      </c>
      <c r="C39" s="83">
        <v>16</v>
      </c>
      <c r="D39" s="83"/>
      <c r="E39" s="84" t="s">
        <v>86</v>
      </c>
      <c r="F39" s="85">
        <f>3+((B39+10)/13.89)-(C39/11.11+1)</f>
        <v>2.7196831994214534</v>
      </c>
      <c r="G39" s="83"/>
      <c r="H39" s="84" t="s">
        <v>87</v>
      </c>
      <c r="I39" s="84">
        <f t="shared" si="3"/>
        <v>3</v>
      </c>
      <c r="J39" s="84" t="s">
        <v>2</v>
      </c>
      <c r="K39" s="84"/>
      <c r="L39" s="199"/>
      <c r="M39" s="200"/>
    </row>
    <row r="40" spans="1:13" s="86" customFormat="1" ht="10.5" x14ac:dyDescent="0.2">
      <c r="A40" s="201" t="s">
        <v>128</v>
      </c>
      <c r="B40" s="83">
        <v>22</v>
      </c>
      <c r="C40" s="83">
        <v>33</v>
      </c>
      <c r="D40" s="83"/>
      <c r="E40" s="84" t="s">
        <v>86</v>
      </c>
      <c r="F40" s="85">
        <f>3+((B40+10)/11.11)-(C40/13.89+1)</f>
        <v>2.5044780935976969</v>
      </c>
      <c r="G40" s="83"/>
      <c r="H40" s="84" t="s">
        <v>87</v>
      </c>
      <c r="I40" s="84">
        <f t="shared" ref="I40:I52" si="4">CEILING(F40,1)</f>
        <v>3</v>
      </c>
      <c r="J40" s="84" t="s">
        <v>2</v>
      </c>
      <c r="K40" s="84"/>
      <c r="L40" s="196" t="s">
        <v>88</v>
      </c>
      <c r="M40" s="203">
        <f>MAX(I40:I42)</f>
        <v>3</v>
      </c>
    </row>
    <row r="41" spans="1:13" s="86" customFormat="1" ht="10.5" x14ac:dyDescent="0.2">
      <c r="A41" s="202"/>
      <c r="B41" s="83">
        <v>17</v>
      </c>
      <c r="C41" s="83">
        <v>24</v>
      </c>
      <c r="D41" s="83"/>
      <c r="E41" s="84" t="s">
        <v>86</v>
      </c>
      <c r="F41" s="85">
        <f>3+((B41+10)/13.89)-(C41/13.89+1)</f>
        <v>2.2159827213822889</v>
      </c>
      <c r="G41" s="83"/>
      <c r="H41" s="84" t="s">
        <v>87</v>
      </c>
      <c r="I41" s="84">
        <f t="shared" ref="I41" si="5">CEILING(F41,1)</f>
        <v>3</v>
      </c>
      <c r="J41" s="84" t="s">
        <v>2</v>
      </c>
      <c r="K41" s="84"/>
      <c r="L41" s="197"/>
      <c r="M41" s="204"/>
    </row>
    <row r="42" spans="1:13" s="86" customFormat="1" ht="10.5" x14ac:dyDescent="0.2">
      <c r="A42" s="202"/>
      <c r="B42" s="83">
        <v>30</v>
      </c>
      <c r="C42" s="83">
        <v>29</v>
      </c>
      <c r="D42" s="83"/>
      <c r="E42" s="84" t="s">
        <v>86</v>
      </c>
      <c r="F42" s="85">
        <f>3+((B42+10)/13.89)-(C42/11.11+1)</f>
        <v>2.2695085923279157</v>
      </c>
      <c r="G42" s="83"/>
      <c r="H42" s="84" t="s">
        <v>87</v>
      </c>
      <c r="I42" s="84">
        <f t="shared" si="4"/>
        <v>3</v>
      </c>
      <c r="J42" s="84" t="s">
        <v>2</v>
      </c>
      <c r="K42" s="84"/>
      <c r="L42" s="197"/>
      <c r="M42" s="204"/>
    </row>
    <row r="43" spans="1:13" s="86" customFormat="1" ht="10.5" x14ac:dyDescent="0.2">
      <c r="A43" s="198" t="s">
        <v>142</v>
      </c>
      <c r="B43" s="83">
        <v>19</v>
      </c>
      <c r="C43" s="83">
        <v>25</v>
      </c>
      <c r="D43" s="83"/>
      <c r="E43" s="84" t="s">
        <v>86</v>
      </c>
      <c r="F43" s="85">
        <f>3+((B43+10)/13.89)-(C43/11.11+1)</f>
        <v>1.8376079508598808</v>
      </c>
      <c r="G43" s="83"/>
      <c r="H43" s="84" t="s">
        <v>87</v>
      </c>
      <c r="I43" s="84">
        <f t="shared" si="4"/>
        <v>2</v>
      </c>
      <c r="J43" s="84" t="s">
        <v>2</v>
      </c>
      <c r="K43" s="84"/>
      <c r="L43" s="199" t="s">
        <v>88</v>
      </c>
      <c r="M43" s="200">
        <v>3</v>
      </c>
    </row>
    <row r="44" spans="1:13" s="86" customFormat="1" ht="10.5" x14ac:dyDescent="0.2">
      <c r="A44" s="198"/>
      <c r="B44" s="83">
        <v>22</v>
      </c>
      <c r="C44" s="83">
        <v>35</v>
      </c>
      <c r="D44" s="83"/>
      <c r="E44" s="84" t="s">
        <v>86</v>
      </c>
      <c r="F44" s="85">
        <f>3+((B44+10)/11.11)-(C44/11.11+1)</f>
        <v>1.72997299729973</v>
      </c>
      <c r="G44" s="83"/>
      <c r="H44" s="84" t="s">
        <v>87</v>
      </c>
      <c r="I44" s="84">
        <f t="shared" si="4"/>
        <v>2</v>
      </c>
      <c r="J44" s="84" t="s">
        <v>2</v>
      </c>
      <c r="K44" s="84"/>
      <c r="L44" s="199"/>
      <c r="M44" s="200"/>
    </row>
    <row r="45" spans="1:13" s="86" customFormat="1" ht="10.5" x14ac:dyDescent="0.2">
      <c r="A45" s="84" t="s">
        <v>156</v>
      </c>
      <c r="B45" s="83">
        <v>6</v>
      </c>
      <c r="C45" s="83">
        <v>0</v>
      </c>
      <c r="D45" s="83"/>
      <c r="E45" s="84" t="s">
        <v>86</v>
      </c>
      <c r="F45" s="87">
        <f>3+(B45+10)/11.11-0</f>
        <v>4.4401440144014401</v>
      </c>
      <c r="G45" s="83"/>
      <c r="H45" s="84" t="s">
        <v>87</v>
      </c>
      <c r="I45" s="84">
        <f t="shared" si="4"/>
        <v>5</v>
      </c>
      <c r="J45" s="84" t="s">
        <v>2</v>
      </c>
      <c r="K45" s="83"/>
      <c r="L45" s="199" t="s">
        <v>88</v>
      </c>
      <c r="M45" s="200">
        <f>MAX(I45:I46)</f>
        <v>5</v>
      </c>
    </row>
    <row r="46" spans="1:13" s="86" customFormat="1" ht="10.5" x14ac:dyDescent="0.2">
      <c r="A46" s="84" t="s">
        <v>157</v>
      </c>
      <c r="B46" s="83">
        <v>9</v>
      </c>
      <c r="C46" s="83">
        <v>0</v>
      </c>
      <c r="D46" s="83"/>
      <c r="E46" s="84" t="s">
        <v>86</v>
      </c>
      <c r="F46" s="87">
        <f>3+(B46+10)/11.11-0</f>
        <v>4.7101710171017102</v>
      </c>
      <c r="G46" s="83"/>
      <c r="H46" s="84" t="s">
        <v>87</v>
      </c>
      <c r="I46" s="84">
        <f t="shared" si="4"/>
        <v>5</v>
      </c>
      <c r="J46" s="84" t="s">
        <v>2</v>
      </c>
      <c r="K46" s="83"/>
      <c r="L46" s="199"/>
      <c r="M46" s="200"/>
    </row>
    <row r="47" spans="1:13" s="86" customFormat="1" ht="10.5" x14ac:dyDescent="0.2">
      <c r="A47" s="84" t="s">
        <v>178</v>
      </c>
      <c r="B47" s="83">
        <v>41</v>
      </c>
      <c r="C47" s="83">
        <v>0</v>
      </c>
      <c r="D47" s="83"/>
      <c r="E47" s="84" t="s">
        <v>86</v>
      </c>
      <c r="F47" s="87">
        <f>3+(B47+10)/13.89-0</f>
        <v>6.6717062634989199</v>
      </c>
      <c r="G47" s="83"/>
      <c r="H47" s="84" t="s">
        <v>87</v>
      </c>
      <c r="I47" s="84">
        <f t="shared" si="4"/>
        <v>7</v>
      </c>
      <c r="J47" s="84" t="s">
        <v>2</v>
      </c>
      <c r="K47" s="83"/>
      <c r="L47" s="199" t="s">
        <v>88</v>
      </c>
      <c r="M47" s="200">
        <f>MAX(I47:I48)</f>
        <v>7</v>
      </c>
    </row>
    <row r="48" spans="1:13" s="86" customFormat="1" ht="10.5" x14ac:dyDescent="0.2">
      <c r="A48" s="84" t="s">
        <v>179</v>
      </c>
      <c r="B48" s="83">
        <v>37</v>
      </c>
      <c r="C48" s="83">
        <v>0</v>
      </c>
      <c r="D48" s="83"/>
      <c r="E48" s="84" t="s">
        <v>86</v>
      </c>
      <c r="F48" s="87">
        <f>3+(B48+10)/13.89-0</f>
        <v>6.3837293016558672</v>
      </c>
      <c r="G48" s="83"/>
      <c r="H48" s="84" t="s">
        <v>87</v>
      </c>
      <c r="I48" s="84">
        <f t="shared" si="4"/>
        <v>7</v>
      </c>
      <c r="J48" s="84" t="s">
        <v>2</v>
      </c>
      <c r="K48" s="83"/>
      <c r="L48" s="199"/>
      <c r="M48" s="200"/>
    </row>
    <row r="49" spans="1:13" s="86" customFormat="1" ht="10.5" x14ac:dyDescent="0.2">
      <c r="A49" s="84" t="s">
        <v>182</v>
      </c>
      <c r="B49" s="83">
        <v>10.5</v>
      </c>
      <c r="C49" s="83">
        <v>2</v>
      </c>
      <c r="D49" s="83"/>
      <c r="E49" s="84" t="s">
        <v>86</v>
      </c>
      <c r="F49" s="87">
        <f>B49/1.4-(C49/13.89 + 1)</f>
        <v>6.3560115190784749</v>
      </c>
      <c r="G49" s="83"/>
      <c r="H49" s="84" t="s">
        <v>87</v>
      </c>
      <c r="I49" s="84">
        <f t="shared" si="4"/>
        <v>7</v>
      </c>
      <c r="J49" s="84" t="s">
        <v>2</v>
      </c>
      <c r="K49" s="83"/>
      <c r="L49" s="199" t="s">
        <v>88</v>
      </c>
      <c r="M49" s="200">
        <f>MAX(I49:I50)</f>
        <v>7</v>
      </c>
    </row>
    <row r="50" spans="1:13" s="86" customFormat="1" ht="10.5" x14ac:dyDescent="0.2">
      <c r="A50" s="84" t="s">
        <v>183</v>
      </c>
      <c r="B50" s="83">
        <v>11</v>
      </c>
      <c r="C50" s="83">
        <v>6</v>
      </c>
      <c r="D50" s="83"/>
      <c r="E50" s="84" t="s">
        <v>86</v>
      </c>
      <c r="F50" s="87">
        <f>B50/2.8-(C50/13.89 + 1)</f>
        <v>2.4966059858068501</v>
      </c>
      <c r="G50" s="83"/>
      <c r="H50" s="84" t="s">
        <v>87</v>
      </c>
      <c r="I50" s="84">
        <f t="shared" si="4"/>
        <v>3</v>
      </c>
      <c r="J50" s="84" t="s">
        <v>2</v>
      </c>
      <c r="K50" s="83"/>
      <c r="L50" s="199"/>
      <c r="M50" s="200"/>
    </row>
    <row r="51" spans="1:13" s="86" customFormat="1" ht="10.5" x14ac:dyDescent="0.2">
      <c r="A51" s="84" t="s">
        <v>180</v>
      </c>
      <c r="B51" s="83">
        <v>11.5</v>
      </c>
      <c r="C51" s="83">
        <v>37</v>
      </c>
      <c r="D51" s="83"/>
      <c r="E51" s="84" t="s">
        <v>86</v>
      </c>
      <c r="F51" s="87">
        <f>B51/1.4-(C51/13.89 + 1)</f>
        <v>4.5504988172374787</v>
      </c>
      <c r="G51" s="83"/>
      <c r="H51" s="84" t="s">
        <v>87</v>
      </c>
      <c r="I51" s="84">
        <f t="shared" si="4"/>
        <v>5</v>
      </c>
      <c r="J51" s="84" t="s">
        <v>2</v>
      </c>
      <c r="K51" s="83"/>
      <c r="L51" s="199" t="s">
        <v>88</v>
      </c>
      <c r="M51" s="200">
        <f>MAX(I51:I52)</f>
        <v>5</v>
      </c>
    </row>
    <row r="52" spans="1:13" s="86" customFormat="1" ht="10.5" x14ac:dyDescent="0.2">
      <c r="A52" s="84" t="s">
        <v>181</v>
      </c>
      <c r="B52" s="83">
        <v>11</v>
      </c>
      <c r="C52" s="83">
        <v>34</v>
      </c>
      <c r="D52" s="83"/>
      <c r="E52" s="84" t="s">
        <v>86</v>
      </c>
      <c r="F52" s="87">
        <f>B52/2.8-(C52/13.89 + 1)</f>
        <v>0.48076725290548206</v>
      </c>
      <c r="G52" s="83"/>
      <c r="H52" s="84" t="s">
        <v>87</v>
      </c>
      <c r="I52" s="84">
        <f t="shared" si="4"/>
        <v>1</v>
      </c>
      <c r="J52" s="84" t="s">
        <v>2</v>
      </c>
      <c r="K52" s="83"/>
      <c r="L52" s="199"/>
      <c r="M52" s="200"/>
    </row>
    <row r="53" spans="1:13" s="86" customFormat="1" ht="3" customHeight="1" x14ac:dyDescent="0.2">
      <c r="A53" s="88"/>
      <c r="E53" s="88"/>
      <c r="F53" s="89"/>
      <c r="H53" s="88"/>
      <c r="I53" s="88"/>
      <c r="J53" s="88"/>
      <c r="L53" s="90"/>
      <c r="M53" s="91"/>
    </row>
    <row r="54" spans="1:13" s="86" customFormat="1" ht="10.5" x14ac:dyDescent="0.2">
      <c r="A54" s="198" t="s">
        <v>129</v>
      </c>
      <c r="B54" s="83">
        <v>29</v>
      </c>
      <c r="C54" s="83">
        <v>30</v>
      </c>
      <c r="D54" s="83"/>
      <c r="E54" s="84" t="s">
        <v>86</v>
      </c>
      <c r="F54" s="85">
        <f>3+((B54+10)/11.11)-(C54/13.89+1)</f>
        <v>3.3505238212806163</v>
      </c>
      <c r="G54" s="83"/>
      <c r="H54" s="84" t="s">
        <v>87</v>
      </c>
      <c r="I54" s="84">
        <f t="shared" ref="I54:I55" si="6">CEILING(F54,1)</f>
        <v>4</v>
      </c>
      <c r="J54" s="84" t="s">
        <v>2</v>
      </c>
      <c r="K54" s="84"/>
      <c r="L54" s="199" t="s">
        <v>88</v>
      </c>
      <c r="M54" s="200">
        <f>MAX(I54:I55)</f>
        <v>4</v>
      </c>
    </row>
    <row r="55" spans="1:13" s="86" customFormat="1" ht="10.5" x14ac:dyDescent="0.2">
      <c r="A55" s="198"/>
      <c r="B55" s="83">
        <v>17</v>
      </c>
      <c r="C55" s="83">
        <v>21</v>
      </c>
      <c r="D55" s="83"/>
      <c r="E55" s="84" t="s">
        <v>86</v>
      </c>
      <c r="F55" s="85">
        <f>3+((B55+10)/11.11)-(C55/11.11+1)</f>
        <v>2.54005400540054</v>
      </c>
      <c r="G55" s="83"/>
      <c r="H55" s="84" t="s">
        <v>87</v>
      </c>
      <c r="I55" s="84">
        <f t="shared" si="6"/>
        <v>3</v>
      </c>
      <c r="J55" s="84" t="s">
        <v>2</v>
      </c>
      <c r="K55" s="84"/>
      <c r="L55" s="199"/>
      <c r="M55" s="200"/>
    </row>
    <row r="56" spans="1:13" s="86" customFormat="1" ht="10.5" x14ac:dyDescent="0.2">
      <c r="A56" s="198" t="s">
        <v>55</v>
      </c>
      <c r="B56" s="83">
        <v>17</v>
      </c>
      <c r="C56" s="83">
        <v>20</v>
      </c>
      <c r="D56" s="83"/>
      <c r="E56" s="84" t="s">
        <v>86</v>
      </c>
      <c r="F56" s="85">
        <f t="shared" ref="F56:F58" si="7">3+((B56+10)/11.11)-(C56/13.89+1)</f>
        <v>2.9903582150871673</v>
      </c>
      <c r="G56" s="83"/>
      <c r="H56" s="84" t="s">
        <v>87</v>
      </c>
      <c r="I56" s="84">
        <f t="shared" ref="I56:I57" si="8">CEILING(F56,1)</f>
        <v>3</v>
      </c>
      <c r="J56" s="84" t="s">
        <v>2</v>
      </c>
      <c r="K56" s="84"/>
      <c r="L56" s="199" t="s">
        <v>88</v>
      </c>
      <c r="M56" s="200">
        <f>MAX(I56:I57)</f>
        <v>4</v>
      </c>
    </row>
    <row r="57" spans="1:13" s="86" customFormat="1" ht="10.5" x14ac:dyDescent="0.2">
      <c r="A57" s="198"/>
      <c r="B57" s="83">
        <v>21</v>
      </c>
      <c r="C57" s="83">
        <v>17</v>
      </c>
      <c r="D57" s="83"/>
      <c r="E57" s="84" t="s">
        <v>86</v>
      </c>
      <c r="F57" s="85">
        <f>3+((B57+10)/11.11)-(C57/11.11+1)</f>
        <v>3.2601260126012601</v>
      </c>
      <c r="G57" s="83"/>
      <c r="H57" s="84" t="s">
        <v>87</v>
      </c>
      <c r="I57" s="84">
        <f t="shared" si="8"/>
        <v>4</v>
      </c>
      <c r="J57" s="84" t="s">
        <v>2</v>
      </c>
      <c r="K57" s="84"/>
      <c r="L57" s="199"/>
      <c r="M57" s="200"/>
    </row>
    <row r="58" spans="1:13" s="86" customFormat="1" ht="10.5" x14ac:dyDescent="0.2">
      <c r="A58" s="198" t="s">
        <v>130</v>
      </c>
      <c r="B58" s="83">
        <v>22</v>
      </c>
      <c r="C58" s="83">
        <v>22</v>
      </c>
      <c r="D58" s="83"/>
      <c r="E58" s="84" t="s">
        <v>86</v>
      </c>
      <c r="F58" s="85">
        <f t="shared" si="7"/>
        <v>3.2964147386660914</v>
      </c>
      <c r="G58" s="83"/>
      <c r="H58" s="84" t="s">
        <v>87</v>
      </c>
      <c r="I58" s="84">
        <f t="shared" ref="I58:I59" si="9">CEILING(F58,1)</f>
        <v>4</v>
      </c>
      <c r="J58" s="84" t="s">
        <v>2</v>
      </c>
      <c r="K58" s="84"/>
      <c r="L58" s="199" t="s">
        <v>88</v>
      </c>
      <c r="M58" s="200">
        <f>MAX(I58:I59)</f>
        <v>4</v>
      </c>
    </row>
    <row r="59" spans="1:13" s="86" customFormat="1" ht="10.5" x14ac:dyDescent="0.2">
      <c r="A59" s="198"/>
      <c r="B59" s="83">
        <v>34</v>
      </c>
      <c r="C59" s="83">
        <v>27</v>
      </c>
      <c r="D59" s="83"/>
      <c r="E59" s="84" t="s">
        <v>86</v>
      </c>
      <c r="F59" s="85">
        <f>3+((B59+10)/11.11)-(C59/11.11+1)</f>
        <v>3.5301530153015301</v>
      </c>
      <c r="G59" s="83"/>
      <c r="H59" s="84" t="s">
        <v>87</v>
      </c>
      <c r="I59" s="84">
        <f t="shared" si="9"/>
        <v>4</v>
      </c>
      <c r="J59" s="84" t="s">
        <v>2</v>
      </c>
      <c r="K59" s="84"/>
      <c r="L59" s="199"/>
      <c r="M59" s="200"/>
    </row>
    <row r="60" spans="1:13" s="86" customFormat="1" ht="10.5" x14ac:dyDescent="0.2">
      <c r="A60" s="84" t="s">
        <v>184</v>
      </c>
      <c r="B60" s="83">
        <v>6</v>
      </c>
      <c r="C60" s="83">
        <v>0</v>
      </c>
      <c r="D60" s="83"/>
      <c r="E60" s="84" t="s">
        <v>86</v>
      </c>
      <c r="F60" s="87">
        <f t="shared" ref="F60:F63" si="10">3+(B60+10)/11.11-0</f>
        <v>4.4401440144014401</v>
      </c>
      <c r="G60" s="83"/>
      <c r="H60" s="84" t="s">
        <v>87</v>
      </c>
      <c r="I60" s="84">
        <f t="shared" ref="I60:I67" si="11">CEILING(F60,1)</f>
        <v>5</v>
      </c>
      <c r="J60" s="84" t="s">
        <v>2</v>
      </c>
      <c r="K60" s="83"/>
      <c r="L60" s="199" t="s">
        <v>88</v>
      </c>
      <c r="M60" s="200">
        <f>MAX(I60:I61)</f>
        <v>5</v>
      </c>
    </row>
    <row r="61" spans="1:13" s="86" customFormat="1" ht="10.5" x14ac:dyDescent="0.2">
      <c r="A61" s="84" t="s">
        <v>185</v>
      </c>
      <c r="B61" s="83">
        <v>9</v>
      </c>
      <c r="C61" s="83">
        <v>0</v>
      </c>
      <c r="D61" s="83"/>
      <c r="E61" s="84" t="s">
        <v>86</v>
      </c>
      <c r="F61" s="87">
        <f t="shared" si="10"/>
        <v>4.7101710171017102</v>
      </c>
      <c r="G61" s="83"/>
      <c r="H61" s="84" t="s">
        <v>87</v>
      </c>
      <c r="I61" s="84">
        <f t="shared" si="11"/>
        <v>5</v>
      </c>
      <c r="J61" s="84" t="s">
        <v>2</v>
      </c>
      <c r="K61" s="83"/>
      <c r="L61" s="199"/>
      <c r="M61" s="200"/>
    </row>
    <row r="62" spans="1:13" s="86" customFormat="1" ht="10.5" x14ac:dyDescent="0.2">
      <c r="A62" s="84" t="s">
        <v>131</v>
      </c>
      <c r="B62" s="83">
        <v>37</v>
      </c>
      <c r="C62" s="83">
        <v>0</v>
      </c>
      <c r="D62" s="83"/>
      <c r="E62" s="84" t="s">
        <v>86</v>
      </c>
      <c r="F62" s="87">
        <f t="shared" si="10"/>
        <v>7.2304230423042304</v>
      </c>
      <c r="G62" s="83"/>
      <c r="H62" s="84" t="s">
        <v>87</v>
      </c>
      <c r="I62" s="84">
        <f t="shared" si="11"/>
        <v>8</v>
      </c>
      <c r="J62" s="84" t="s">
        <v>2</v>
      </c>
      <c r="K62" s="83"/>
      <c r="L62" s="199" t="s">
        <v>88</v>
      </c>
      <c r="M62" s="200">
        <f>MAX(I62:I63)</f>
        <v>8</v>
      </c>
    </row>
    <row r="63" spans="1:13" s="86" customFormat="1" ht="10.5" x14ac:dyDescent="0.2">
      <c r="A63" s="84" t="s">
        <v>132</v>
      </c>
      <c r="B63" s="83">
        <v>32.5</v>
      </c>
      <c r="C63" s="83">
        <v>0</v>
      </c>
      <c r="D63" s="83"/>
      <c r="E63" s="84" t="s">
        <v>86</v>
      </c>
      <c r="F63" s="87">
        <f t="shared" si="10"/>
        <v>6.8253825382538258</v>
      </c>
      <c r="G63" s="83"/>
      <c r="H63" s="84" t="s">
        <v>87</v>
      </c>
      <c r="I63" s="84">
        <f t="shared" si="11"/>
        <v>7</v>
      </c>
      <c r="J63" s="84" t="s">
        <v>2</v>
      </c>
      <c r="K63" s="83"/>
      <c r="L63" s="199"/>
      <c r="M63" s="200"/>
    </row>
    <row r="64" spans="1:13" s="86" customFormat="1" ht="10.5" x14ac:dyDescent="0.2">
      <c r="A64" s="84" t="s">
        <v>187</v>
      </c>
      <c r="B64" s="83">
        <v>10.5</v>
      </c>
      <c r="C64" s="83">
        <v>2</v>
      </c>
      <c r="D64" s="83"/>
      <c r="E64" s="84" t="s">
        <v>86</v>
      </c>
      <c r="F64" s="87">
        <f>B64/1.4-(C64/11.11 + 1)</f>
        <v>6.3199819981998209</v>
      </c>
      <c r="G64" s="83"/>
      <c r="H64" s="84" t="s">
        <v>87</v>
      </c>
      <c r="I64" s="84">
        <f t="shared" si="11"/>
        <v>7</v>
      </c>
      <c r="J64" s="84" t="s">
        <v>2</v>
      </c>
      <c r="K64" s="83"/>
      <c r="L64" s="199" t="s">
        <v>88</v>
      </c>
      <c r="M64" s="200">
        <f>MAX(I64:I65)</f>
        <v>7</v>
      </c>
    </row>
    <row r="65" spans="1:13" s="86" customFormat="1" ht="10.5" x14ac:dyDescent="0.2">
      <c r="A65" s="84" t="s">
        <v>186</v>
      </c>
      <c r="B65" s="83">
        <v>11</v>
      </c>
      <c r="C65" s="83">
        <v>6</v>
      </c>
      <c r="D65" s="83"/>
      <c r="E65" s="84" t="s">
        <v>86</v>
      </c>
      <c r="F65" s="87">
        <f>B65/2.8-(C65/11.11 + 1)</f>
        <v>2.3885174231708888</v>
      </c>
      <c r="G65" s="83"/>
      <c r="H65" s="84" t="s">
        <v>87</v>
      </c>
      <c r="I65" s="84">
        <f t="shared" si="11"/>
        <v>3</v>
      </c>
      <c r="J65" s="84" t="s">
        <v>2</v>
      </c>
      <c r="K65" s="83"/>
      <c r="L65" s="199"/>
      <c r="M65" s="200"/>
    </row>
    <row r="66" spans="1:13" s="86" customFormat="1" ht="10.5" x14ac:dyDescent="0.2">
      <c r="A66" s="84" t="s">
        <v>133</v>
      </c>
      <c r="B66" s="83">
        <v>10</v>
      </c>
      <c r="C66" s="83">
        <v>33</v>
      </c>
      <c r="D66" s="83"/>
      <c r="E66" s="84" t="s">
        <v>86</v>
      </c>
      <c r="F66" s="87">
        <f>B66/1.4-(C66/11.11 + 1)</f>
        <v>3.172560113154173</v>
      </c>
      <c r="G66" s="83"/>
      <c r="H66" s="84" t="s">
        <v>87</v>
      </c>
      <c r="I66" s="84">
        <f t="shared" si="11"/>
        <v>4</v>
      </c>
      <c r="J66" s="84" t="s">
        <v>2</v>
      </c>
      <c r="K66" s="83"/>
      <c r="L66" s="199" t="s">
        <v>88</v>
      </c>
      <c r="M66" s="200">
        <f>MAX(I66:I67)</f>
        <v>4</v>
      </c>
    </row>
    <row r="67" spans="1:13" s="86" customFormat="1" ht="10.5" x14ac:dyDescent="0.2">
      <c r="A67" s="84" t="s">
        <v>134</v>
      </c>
      <c r="B67" s="83">
        <v>10.5</v>
      </c>
      <c r="C67" s="83">
        <v>29.5</v>
      </c>
      <c r="D67" s="83"/>
      <c r="E67" s="84" t="s">
        <v>86</v>
      </c>
      <c r="F67" s="87">
        <f>B67/2.8-(C67/11.11 + 1)</f>
        <v>9.4734473447345202E-2</v>
      </c>
      <c r="G67" s="83"/>
      <c r="H67" s="84" t="s">
        <v>87</v>
      </c>
      <c r="I67" s="84">
        <f t="shared" si="11"/>
        <v>1</v>
      </c>
      <c r="J67" s="84" t="s">
        <v>2</v>
      </c>
      <c r="K67" s="83"/>
      <c r="L67" s="199"/>
      <c r="M67" s="200"/>
    </row>
    <row r="68" spans="1:13" s="86" customFormat="1" ht="3" customHeight="1" x14ac:dyDescent="0.2">
      <c r="A68" s="88"/>
      <c r="E68" s="88"/>
      <c r="F68" s="89"/>
      <c r="H68" s="88"/>
      <c r="I68" s="88"/>
      <c r="J68" s="88"/>
      <c r="L68" s="90"/>
      <c r="M68" s="91"/>
    </row>
    <row r="69" spans="1:13" s="86" customFormat="1" ht="10.5" x14ac:dyDescent="0.2">
      <c r="A69" s="201" t="s">
        <v>135</v>
      </c>
      <c r="B69" s="83">
        <v>34</v>
      </c>
      <c r="C69" s="83">
        <v>21</v>
      </c>
      <c r="D69" s="83"/>
      <c r="E69" s="84" t="s">
        <v>86</v>
      </c>
      <c r="F69" s="85">
        <f>3+((B69+10)/13.89)-(C69/11.11+1)</f>
        <v>3.2775575613716876</v>
      </c>
      <c r="G69" s="83"/>
      <c r="H69" s="84" t="s">
        <v>87</v>
      </c>
      <c r="I69" s="84">
        <f t="shared" ref="I69:I73" si="12">CEILING(F69,1)</f>
        <v>4</v>
      </c>
      <c r="J69" s="84" t="s">
        <v>2</v>
      </c>
      <c r="K69" s="84"/>
      <c r="L69" s="196" t="s">
        <v>88</v>
      </c>
      <c r="M69" s="203">
        <f>MAX(I69:I71)</f>
        <v>4</v>
      </c>
    </row>
    <row r="70" spans="1:13" s="86" customFormat="1" ht="10.5" x14ac:dyDescent="0.2">
      <c r="A70" s="202"/>
      <c r="B70" s="83">
        <v>25</v>
      </c>
      <c r="C70" s="83">
        <v>16</v>
      </c>
      <c r="D70" s="83"/>
      <c r="E70" s="84" t="s">
        <v>86</v>
      </c>
      <c r="F70" s="85">
        <f>3+((B70+10)/13.89)-(C70/13.89+1)</f>
        <v>3.3678905687544995</v>
      </c>
      <c r="G70" s="83"/>
      <c r="H70" s="84" t="s">
        <v>87</v>
      </c>
      <c r="I70" s="84">
        <f t="shared" si="12"/>
        <v>4</v>
      </c>
      <c r="J70" s="84" t="s">
        <v>2</v>
      </c>
      <c r="K70" s="84"/>
      <c r="L70" s="197"/>
      <c r="M70" s="204"/>
    </row>
    <row r="71" spans="1:13" s="86" customFormat="1" ht="10.5" x14ac:dyDescent="0.2">
      <c r="A71" s="202"/>
      <c r="B71" s="83">
        <v>30</v>
      </c>
      <c r="C71" s="83">
        <v>29</v>
      </c>
      <c r="D71" s="83"/>
      <c r="E71" s="84" t="s">
        <v>86</v>
      </c>
      <c r="F71" s="85">
        <f>3+((B71+10)/11.11)-(C71/13.89+1)</f>
        <v>3.5125270626414693</v>
      </c>
      <c r="G71" s="83"/>
      <c r="H71" s="84" t="s">
        <v>87</v>
      </c>
      <c r="I71" s="84">
        <f t="shared" si="12"/>
        <v>4</v>
      </c>
      <c r="J71" s="84" t="s">
        <v>2</v>
      </c>
      <c r="K71" s="84"/>
      <c r="L71" s="197"/>
      <c r="M71" s="204"/>
    </row>
    <row r="72" spans="1:13" s="86" customFormat="1" ht="10.5" x14ac:dyDescent="0.2">
      <c r="A72" s="198" t="s">
        <v>56</v>
      </c>
      <c r="B72" s="83">
        <v>21</v>
      </c>
      <c r="C72" s="83">
        <v>16</v>
      </c>
      <c r="D72" s="83"/>
      <c r="E72" s="84" t="s">
        <v>86</v>
      </c>
      <c r="F72" s="85">
        <f>3+((B72+10)/13.89)-(C72/11.11+1)</f>
        <v>2.7916774398822177</v>
      </c>
      <c r="G72" s="83"/>
      <c r="H72" s="84" t="s">
        <v>87</v>
      </c>
      <c r="I72" s="84">
        <f t="shared" si="12"/>
        <v>3</v>
      </c>
      <c r="J72" s="84" t="s">
        <v>2</v>
      </c>
      <c r="K72" s="84"/>
      <c r="L72" s="199" t="s">
        <v>88</v>
      </c>
      <c r="M72" s="200">
        <f>MAX(I72:I73)</f>
        <v>3</v>
      </c>
    </row>
    <row r="73" spans="1:13" s="86" customFormat="1" ht="10.5" x14ac:dyDescent="0.2">
      <c r="A73" s="198"/>
      <c r="B73" s="83">
        <v>18</v>
      </c>
      <c r="C73" s="83">
        <v>20</v>
      </c>
      <c r="D73" s="83"/>
      <c r="E73" s="84" t="s">
        <v>86</v>
      </c>
      <c r="F73" s="85">
        <f>3+((B73+10)/11.11)-(C73/11.11+1)</f>
        <v>2.7200720072007201</v>
      </c>
      <c r="G73" s="83"/>
      <c r="H73" s="84" t="s">
        <v>87</v>
      </c>
      <c r="I73" s="84">
        <f t="shared" si="12"/>
        <v>3</v>
      </c>
      <c r="J73" s="84" t="s">
        <v>2</v>
      </c>
      <c r="K73" s="84"/>
      <c r="L73" s="199"/>
      <c r="M73" s="200"/>
    </row>
    <row r="74" spans="1:13" s="86" customFormat="1" ht="10.5" x14ac:dyDescent="0.2">
      <c r="A74" s="198" t="s">
        <v>136</v>
      </c>
      <c r="B74" s="83">
        <v>23</v>
      </c>
      <c r="C74" s="83">
        <v>36</v>
      </c>
      <c r="D74" s="83"/>
      <c r="E74" s="84" t="s">
        <v>86</v>
      </c>
      <c r="F74" s="85">
        <f>3+((B74+10)/11.11)-(C74/13.89+1)</f>
        <v>2.3785043731154976</v>
      </c>
      <c r="G74" s="83"/>
      <c r="H74" s="84" t="s">
        <v>87</v>
      </c>
      <c r="I74" s="84">
        <f t="shared" ref="I74:I87" si="13">CEILING(F74,1)</f>
        <v>3</v>
      </c>
      <c r="J74" s="84" t="s">
        <v>2</v>
      </c>
      <c r="K74" s="84"/>
      <c r="L74" s="199" t="s">
        <v>88</v>
      </c>
      <c r="M74" s="200">
        <v>4</v>
      </c>
    </row>
    <row r="75" spans="1:13" s="86" customFormat="1" ht="10.5" x14ac:dyDescent="0.2">
      <c r="A75" s="198"/>
      <c r="B75" s="83">
        <v>18</v>
      </c>
      <c r="C75" s="83">
        <v>27</v>
      </c>
      <c r="D75" s="83"/>
      <c r="E75" s="84" t="s">
        <v>86</v>
      </c>
      <c r="F75" s="85">
        <f>3+((B75+10)/13.89)-(C75/13.89+1)</f>
        <v>2.071994240460763</v>
      </c>
      <c r="G75" s="83"/>
      <c r="H75" s="84" t="s">
        <v>87</v>
      </c>
      <c r="I75" s="84">
        <f t="shared" si="13"/>
        <v>3</v>
      </c>
      <c r="J75" s="84" t="s">
        <v>2</v>
      </c>
      <c r="K75" s="84"/>
      <c r="L75" s="199"/>
      <c r="M75" s="200"/>
    </row>
    <row r="76" spans="1:13" s="86" customFormat="1" ht="10.5" x14ac:dyDescent="0.2">
      <c r="A76" s="198"/>
      <c r="B76" s="83">
        <v>18</v>
      </c>
      <c r="C76" s="83">
        <v>23</v>
      </c>
      <c r="D76" s="83"/>
      <c r="E76" s="84" t="s">
        <v>86</v>
      </c>
      <c r="F76" s="85">
        <f>3+((B76+10)/11.11)-(C76/13.89+1)</f>
        <v>2.8643844946049679</v>
      </c>
      <c r="G76" s="83"/>
      <c r="H76" s="84" t="s">
        <v>87</v>
      </c>
      <c r="I76" s="84">
        <f t="shared" si="13"/>
        <v>3</v>
      </c>
      <c r="J76" s="84" t="s">
        <v>2</v>
      </c>
      <c r="K76" s="84"/>
      <c r="L76" s="199"/>
      <c r="M76" s="200"/>
    </row>
    <row r="77" spans="1:13" s="86" customFormat="1" ht="12" customHeight="1" x14ac:dyDescent="0.2">
      <c r="A77" s="88"/>
      <c r="E77" s="88"/>
      <c r="F77" s="89"/>
      <c r="H77" s="88"/>
      <c r="I77" s="88"/>
      <c r="J77" s="88"/>
      <c r="L77" s="90"/>
      <c r="M77" s="91"/>
    </row>
    <row r="78" spans="1:13" s="86" customFormat="1" ht="10.5" x14ac:dyDescent="0.2">
      <c r="A78" s="201" t="s">
        <v>137</v>
      </c>
      <c r="B78" s="83">
        <v>31</v>
      </c>
      <c r="C78" s="83">
        <v>32</v>
      </c>
      <c r="D78" s="83"/>
      <c r="E78" s="84" t="s">
        <v>86</v>
      </c>
      <c r="F78" s="85">
        <f>3+((B78+10)/13.89)-(C78/11.11+1)</f>
        <v>2.0714758300884082</v>
      </c>
      <c r="G78" s="83"/>
      <c r="H78" s="84" t="s">
        <v>87</v>
      </c>
      <c r="I78" s="84">
        <f t="shared" ref="I78:I79" si="14">CEILING(F78,1)</f>
        <v>3</v>
      </c>
      <c r="J78" s="84" t="s">
        <v>2</v>
      </c>
      <c r="K78" s="84"/>
      <c r="L78" s="196" t="s">
        <v>88</v>
      </c>
      <c r="M78" s="203">
        <f>MAX(I78:I79)</f>
        <v>4</v>
      </c>
    </row>
    <row r="79" spans="1:13" s="86" customFormat="1" ht="10.5" x14ac:dyDescent="0.2">
      <c r="A79" s="202"/>
      <c r="B79" s="83">
        <v>23</v>
      </c>
      <c r="C79" s="83">
        <v>20</v>
      </c>
      <c r="D79" s="83"/>
      <c r="E79" s="84" t="s">
        <v>86</v>
      </c>
      <c r="F79" s="85">
        <f>3+((B79+10)/11.11)-(C79/11.11+1)</f>
        <v>3.1701170117011701</v>
      </c>
      <c r="G79" s="83"/>
      <c r="H79" s="84" t="s">
        <v>87</v>
      </c>
      <c r="I79" s="84">
        <f t="shared" si="14"/>
        <v>4</v>
      </c>
      <c r="J79" s="84" t="s">
        <v>2</v>
      </c>
      <c r="K79" s="84"/>
      <c r="L79" s="197"/>
      <c r="M79" s="204"/>
    </row>
    <row r="80" spans="1:13" s="86" customFormat="1" ht="10.5" x14ac:dyDescent="0.2">
      <c r="A80" s="84" t="s">
        <v>188</v>
      </c>
      <c r="B80" s="83">
        <v>39</v>
      </c>
      <c r="C80" s="83">
        <v>0</v>
      </c>
      <c r="D80" s="83"/>
      <c r="E80" s="84" t="s">
        <v>86</v>
      </c>
      <c r="F80" s="87">
        <f>3+(B80+10)/13.89-0</f>
        <v>6.527717782577394</v>
      </c>
      <c r="G80" s="83"/>
      <c r="H80" s="84" t="s">
        <v>87</v>
      </c>
      <c r="I80" s="84">
        <f t="shared" si="13"/>
        <v>7</v>
      </c>
      <c r="J80" s="84" t="s">
        <v>2</v>
      </c>
      <c r="K80" s="83"/>
      <c r="L80" s="199" t="s">
        <v>88</v>
      </c>
      <c r="M80" s="200">
        <f>MAX(I80:I81)</f>
        <v>7</v>
      </c>
    </row>
    <row r="81" spans="1:13" s="86" customFormat="1" ht="10.5" x14ac:dyDescent="0.2">
      <c r="A81" s="84" t="s">
        <v>189</v>
      </c>
      <c r="B81" s="83">
        <v>34.5</v>
      </c>
      <c r="C81" s="83">
        <v>0</v>
      </c>
      <c r="D81" s="83"/>
      <c r="E81" s="84" t="s">
        <v>86</v>
      </c>
      <c r="F81" s="87">
        <f>3+(B81+10)/13.89-0</f>
        <v>6.20374370050396</v>
      </c>
      <c r="G81" s="83"/>
      <c r="H81" s="84" t="s">
        <v>87</v>
      </c>
      <c r="I81" s="84">
        <f t="shared" si="13"/>
        <v>7</v>
      </c>
      <c r="J81" s="84" t="s">
        <v>2</v>
      </c>
      <c r="K81" s="83"/>
      <c r="L81" s="199"/>
      <c r="M81" s="200"/>
    </row>
    <row r="82" spans="1:13" s="86" customFormat="1" ht="10.5" x14ac:dyDescent="0.2">
      <c r="A82" s="84" t="s">
        <v>154</v>
      </c>
      <c r="B82" s="83">
        <v>6</v>
      </c>
      <c r="C82" s="83">
        <v>0</v>
      </c>
      <c r="D82" s="83"/>
      <c r="E82" s="84" t="s">
        <v>86</v>
      </c>
      <c r="F82" s="87">
        <f>3+(B82+10)/11.11-0</f>
        <v>4.4401440144014401</v>
      </c>
      <c r="G82" s="83"/>
      <c r="H82" s="84" t="s">
        <v>87</v>
      </c>
      <c r="I82" s="84">
        <f t="shared" si="13"/>
        <v>5</v>
      </c>
      <c r="J82" s="84" t="s">
        <v>2</v>
      </c>
      <c r="K82" s="83"/>
      <c r="L82" s="199" t="s">
        <v>88</v>
      </c>
      <c r="M82" s="200">
        <f>MAX(I82:I83)</f>
        <v>5</v>
      </c>
    </row>
    <row r="83" spans="1:13" s="86" customFormat="1" ht="10.5" x14ac:dyDescent="0.2">
      <c r="A83" s="84" t="s">
        <v>145</v>
      </c>
      <c r="B83" s="83">
        <v>9.5</v>
      </c>
      <c r="C83" s="83">
        <v>0</v>
      </c>
      <c r="D83" s="83"/>
      <c r="E83" s="84" t="s">
        <v>86</v>
      </c>
      <c r="F83" s="87">
        <f>3+(B83+10)/11.11-0</f>
        <v>4.7551755175517556</v>
      </c>
      <c r="G83" s="83"/>
      <c r="H83" s="84" t="s">
        <v>87</v>
      </c>
      <c r="I83" s="84">
        <f t="shared" si="13"/>
        <v>5</v>
      </c>
      <c r="J83" s="84" t="s">
        <v>2</v>
      </c>
      <c r="K83" s="83"/>
      <c r="L83" s="199"/>
      <c r="M83" s="200"/>
    </row>
    <row r="84" spans="1:13" s="86" customFormat="1" ht="10.5" x14ac:dyDescent="0.2">
      <c r="A84" s="84" t="s">
        <v>190</v>
      </c>
      <c r="B84" s="83">
        <v>10.5</v>
      </c>
      <c r="C84" s="83">
        <v>35</v>
      </c>
      <c r="D84" s="83"/>
      <c r="E84" s="84" t="s">
        <v>86</v>
      </c>
      <c r="F84" s="87">
        <f>B84/1.4-(C84/13.89 + 1)</f>
        <v>3.9802015838732911</v>
      </c>
      <c r="G84" s="83"/>
      <c r="H84" s="84" t="s">
        <v>87</v>
      </c>
      <c r="I84" s="84">
        <f t="shared" si="13"/>
        <v>4</v>
      </c>
      <c r="J84" s="84" t="s">
        <v>2</v>
      </c>
      <c r="K84" s="83"/>
      <c r="L84" s="199" t="s">
        <v>88</v>
      </c>
      <c r="M84" s="200">
        <f>MAX(I84:I85)</f>
        <v>4</v>
      </c>
    </row>
    <row r="85" spans="1:13" s="86" customFormat="1" ht="10.5" x14ac:dyDescent="0.2">
      <c r="A85" s="84" t="s">
        <v>191</v>
      </c>
      <c r="B85" s="83">
        <v>11.5</v>
      </c>
      <c r="C85" s="83">
        <v>31.5</v>
      </c>
      <c r="D85" s="83"/>
      <c r="E85" s="84" t="s">
        <v>86</v>
      </c>
      <c r="F85" s="87">
        <f>B85/2.8-(C85/13.89 + 1)</f>
        <v>0.83932428262881897</v>
      </c>
      <c r="G85" s="83"/>
      <c r="H85" s="84" t="s">
        <v>87</v>
      </c>
      <c r="I85" s="84">
        <f t="shared" si="13"/>
        <v>1</v>
      </c>
      <c r="J85" s="84" t="s">
        <v>2</v>
      </c>
      <c r="K85" s="83"/>
      <c r="L85" s="199"/>
      <c r="M85" s="200"/>
    </row>
    <row r="86" spans="1:13" s="86" customFormat="1" ht="10.5" x14ac:dyDescent="0.2">
      <c r="A86" s="84" t="s">
        <v>192</v>
      </c>
      <c r="B86" s="83">
        <v>10</v>
      </c>
      <c r="C86" s="83">
        <v>2</v>
      </c>
      <c r="D86" s="83"/>
      <c r="E86" s="84" t="s">
        <v>86</v>
      </c>
      <c r="F86" s="87">
        <f>B86/1.4-(C86/13.89 + 1)</f>
        <v>5.9988686619356173</v>
      </c>
      <c r="G86" s="83"/>
      <c r="H86" s="84" t="s">
        <v>87</v>
      </c>
      <c r="I86" s="84">
        <f t="shared" si="13"/>
        <v>6</v>
      </c>
      <c r="J86" s="84" t="s">
        <v>2</v>
      </c>
      <c r="K86" s="83"/>
      <c r="L86" s="199" t="s">
        <v>88</v>
      </c>
      <c r="M86" s="200">
        <f>MAX(I86:I87)</f>
        <v>6</v>
      </c>
    </row>
    <row r="87" spans="1:13" s="86" customFormat="1" ht="10.5" x14ac:dyDescent="0.2">
      <c r="A87" s="84" t="s">
        <v>193</v>
      </c>
      <c r="B87" s="83">
        <v>10.5</v>
      </c>
      <c r="C87" s="83">
        <v>6</v>
      </c>
      <c r="D87" s="83"/>
      <c r="E87" s="84" t="s">
        <v>86</v>
      </c>
      <c r="F87" s="87">
        <f>B87/2.8-(C87/13.89 + 1)</f>
        <v>2.3180345572354217</v>
      </c>
      <c r="G87" s="83"/>
      <c r="H87" s="84" t="s">
        <v>87</v>
      </c>
      <c r="I87" s="84">
        <f t="shared" si="13"/>
        <v>3</v>
      </c>
      <c r="J87" s="84" t="s">
        <v>2</v>
      </c>
      <c r="K87" s="83"/>
      <c r="L87" s="199"/>
      <c r="M87" s="200"/>
    </row>
    <row r="88" spans="1:13" s="86" customFormat="1" ht="3" customHeight="1" x14ac:dyDescent="0.2">
      <c r="A88" s="88"/>
      <c r="E88" s="88"/>
      <c r="F88" s="89"/>
      <c r="H88" s="88"/>
      <c r="I88" s="88"/>
      <c r="J88" s="88"/>
      <c r="L88" s="90"/>
      <c r="M88" s="91"/>
    </row>
    <row r="89" spans="1:13" s="86" customFormat="1" ht="10.5" x14ac:dyDescent="0.2">
      <c r="A89" s="201" t="s">
        <v>140</v>
      </c>
      <c r="B89" s="83">
        <v>28</v>
      </c>
      <c r="C89" s="83">
        <v>35</v>
      </c>
      <c r="D89" s="83"/>
      <c r="E89" s="84" t="s">
        <v>86</v>
      </c>
      <c r="F89" s="85">
        <f t="shared" ref="F89" si="15">3+((B89+10)/11.11)-(C89/13.89+1)</f>
        <v>2.9005436180767106</v>
      </c>
      <c r="G89" s="83"/>
      <c r="H89" s="84" t="s">
        <v>87</v>
      </c>
      <c r="I89" s="84">
        <f>CEILING(F89,1)</f>
        <v>3</v>
      </c>
      <c r="J89" s="84" t="s">
        <v>2</v>
      </c>
      <c r="K89" s="84"/>
      <c r="L89" s="196" t="s">
        <v>88</v>
      </c>
      <c r="M89" s="203">
        <v>4</v>
      </c>
    </row>
    <row r="90" spans="1:13" s="86" customFormat="1" ht="10.5" x14ac:dyDescent="0.2">
      <c r="A90" s="202"/>
      <c r="B90" s="83">
        <v>21</v>
      </c>
      <c r="C90" s="83">
        <v>24</v>
      </c>
      <c r="D90" s="83"/>
      <c r="E90" s="84" t="s">
        <v>86</v>
      </c>
      <c r="F90" s="85">
        <f>3+((B90+10)/13.89)-(C90/13.89+1)</f>
        <v>2.5039596832253426</v>
      </c>
      <c r="G90" s="83"/>
      <c r="H90" s="84" t="s">
        <v>87</v>
      </c>
      <c r="I90" s="84">
        <f>CEILING(F90,1)</f>
        <v>3</v>
      </c>
      <c r="J90" s="84" t="s">
        <v>2</v>
      </c>
      <c r="K90" s="84"/>
      <c r="L90" s="197"/>
      <c r="M90" s="204"/>
    </row>
    <row r="91" spans="1:13" s="86" customFormat="1" ht="10.5" x14ac:dyDescent="0.2">
      <c r="A91" s="202"/>
      <c r="B91" s="83">
        <v>34</v>
      </c>
      <c r="C91" s="83">
        <v>29</v>
      </c>
      <c r="D91" s="83"/>
      <c r="E91" s="84" t="s">
        <v>86</v>
      </c>
      <c r="F91" s="85">
        <f>3+((B91+10)/13.89)-(C91/11.11+1)</f>
        <v>2.5574855541709676</v>
      </c>
      <c r="G91" s="83"/>
      <c r="H91" s="84" t="s">
        <v>87</v>
      </c>
      <c r="I91" s="84">
        <f>CEILING(F91,1)</f>
        <v>3</v>
      </c>
      <c r="J91" s="84" t="s">
        <v>2</v>
      </c>
      <c r="K91" s="84"/>
      <c r="L91" s="197"/>
      <c r="M91" s="204"/>
    </row>
    <row r="92" spans="1:13" s="86" customFormat="1" ht="10.5" x14ac:dyDescent="0.2">
      <c r="A92" s="198" t="s">
        <v>141</v>
      </c>
      <c r="B92" s="83">
        <v>23</v>
      </c>
      <c r="C92" s="83">
        <v>21</v>
      </c>
      <c r="D92" s="83"/>
      <c r="E92" s="84" t="s">
        <v>86</v>
      </c>
      <c r="F92" s="85">
        <f>3+((B92+10)/13.89)-(C92/11.11+1)</f>
        <v>2.4856209163032927</v>
      </c>
      <c r="G92" s="83"/>
      <c r="H92" s="84" t="s">
        <v>87</v>
      </c>
      <c r="I92" s="84">
        <f t="shared" ref="I92:I96" si="16">CEILING(F92,1)</f>
        <v>3</v>
      </c>
      <c r="J92" s="84" t="s">
        <v>2</v>
      </c>
      <c r="K92" s="84"/>
      <c r="L92" s="199" t="s">
        <v>88</v>
      </c>
      <c r="M92" s="200">
        <f>MAX(I92:I93)</f>
        <v>3</v>
      </c>
    </row>
    <row r="93" spans="1:13" s="86" customFormat="1" ht="10.5" x14ac:dyDescent="0.2">
      <c r="A93" s="198"/>
      <c r="B93" s="83">
        <v>28</v>
      </c>
      <c r="C93" s="83">
        <v>33</v>
      </c>
      <c r="D93" s="83"/>
      <c r="E93" s="84" t="s">
        <v>86</v>
      </c>
      <c r="F93" s="85">
        <f>3+((B93+10)/11.11)-(C93/11.11+1)</f>
        <v>2.45004500450045</v>
      </c>
      <c r="G93" s="83"/>
      <c r="H93" s="84" t="s">
        <v>87</v>
      </c>
      <c r="I93" s="84">
        <f t="shared" si="16"/>
        <v>3</v>
      </c>
      <c r="J93" s="84" t="s">
        <v>2</v>
      </c>
      <c r="K93" s="84"/>
      <c r="L93" s="199"/>
      <c r="M93" s="200"/>
    </row>
    <row r="94" spans="1:13" s="86" customFormat="1" ht="10.5" x14ac:dyDescent="0.2">
      <c r="A94" s="198" t="s">
        <v>143</v>
      </c>
      <c r="B94" s="83">
        <v>37</v>
      </c>
      <c r="C94" s="83">
        <v>22</v>
      </c>
      <c r="D94" s="83"/>
      <c r="E94" s="84" t="s">
        <v>86</v>
      </c>
      <c r="F94" s="85">
        <f>3+((B94+10)/13.89)-(C94/11.11+1)</f>
        <v>3.403531281853887</v>
      </c>
      <c r="G94" s="83"/>
      <c r="H94" s="84" t="s">
        <v>87</v>
      </c>
      <c r="I94" s="84">
        <f t="shared" si="16"/>
        <v>4</v>
      </c>
      <c r="J94" s="84" t="s">
        <v>2</v>
      </c>
      <c r="K94" s="84"/>
      <c r="L94" s="199" t="s">
        <v>88</v>
      </c>
      <c r="M94" s="200">
        <f>MAX(I94:I96)</f>
        <v>4</v>
      </c>
    </row>
    <row r="95" spans="1:13" s="86" customFormat="1" ht="10.5" x14ac:dyDescent="0.2">
      <c r="A95" s="198"/>
      <c r="B95" s="83">
        <v>28</v>
      </c>
      <c r="C95" s="83">
        <v>16</v>
      </c>
      <c r="D95" s="83"/>
      <c r="E95" s="84" t="s">
        <v>86</v>
      </c>
      <c r="F95" s="85">
        <f>3+((B95+10)/13.89)-(C95/13.89+1)</f>
        <v>3.5838732901367889</v>
      </c>
      <c r="G95" s="83"/>
      <c r="H95" s="84" t="s">
        <v>87</v>
      </c>
      <c r="I95" s="84">
        <f t="shared" si="16"/>
        <v>4</v>
      </c>
      <c r="J95" s="84" t="s">
        <v>2</v>
      </c>
      <c r="K95" s="84"/>
      <c r="L95" s="199"/>
      <c r="M95" s="200"/>
    </row>
    <row r="96" spans="1:13" s="86" customFormat="1" ht="10.5" x14ac:dyDescent="0.2">
      <c r="A96" s="198"/>
      <c r="B96" s="83">
        <v>24</v>
      </c>
      <c r="C96" s="83">
        <v>17</v>
      </c>
      <c r="D96" s="83"/>
      <c r="E96" s="84" t="s">
        <v>86</v>
      </c>
      <c r="F96" s="85">
        <f>3+((B96+10)/13.89)-(C96/11.11+1)</f>
        <v>2.9176511603644171</v>
      </c>
      <c r="G96" s="83"/>
      <c r="H96" s="84" t="s">
        <v>87</v>
      </c>
      <c r="I96" s="84">
        <f t="shared" si="16"/>
        <v>3</v>
      </c>
      <c r="J96" s="84" t="s">
        <v>2</v>
      </c>
      <c r="K96" s="84"/>
      <c r="L96" s="199"/>
      <c r="M96" s="200"/>
    </row>
    <row r="97" spans="1:13" s="86" customFormat="1" ht="10.5" x14ac:dyDescent="0.2">
      <c r="A97" s="84" t="s">
        <v>194</v>
      </c>
      <c r="B97" s="83">
        <v>41</v>
      </c>
      <c r="C97" s="83">
        <v>0</v>
      </c>
      <c r="D97" s="83"/>
      <c r="E97" s="84" t="s">
        <v>86</v>
      </c>
      <c r="F97" s="87">
        <f>3+(B97+10)/13.89-0</f>
        <v>6.6717062634989199</v>
      </c>
      <c r="G97" s="83"/>
      <c r="H97" s="84" t="s">
        <v>87</v>
      </c>
      <c r="I97" s="84">
        <f t="shared" ref="I97:I103" si="17">CEILING(F97,1)</f>
        <v>7</v>
      </c>
      <c r="J97" s="84" t="s">
        <v>2</v>
      </c>
      <c r="K97" s="83"/>
      <c r="L97" s="199" t="s">
        <v>88</v>
      </c>
      <c r="M97" s="200">
        <f>MAX(I97:I98)</f>
        <v>7</v>
      </c>
    </row>
    <row r="98" spans="1:13" s="86" customFormat="1" ht="10.5" x14ac:dyDescent="0.2">
      <c r="A98" s="84" t="s">
        <v>195</v>
      </c>
      <c r="B98" s="83">
        <v>37</v>
      </c>
      <c r="C98" s="83">
        <v>0</v>
      </c>
      <c r="D98" s="83"/>
      <c r="E98" s="84" t="s">
        <v>86</v>
      </c>
      <c r="F98" s="87">
        <f>3+(B98+10)/13.89-0</f>
        <v>6.3837293016558672</v>
      </c>
      <c r="G98" s="83"/>
      <c r="H98" s="84" t="s">
        <v>87</v>
      </c>
      <c r="I98" s="84">
        <f t="shared" si="17"/>
        <v>7</v>
      </c>
      <c r="J98" s="84" t="s">
        <v>2</v>
      </c>
      <c r="K98" s="83"/>
      <c r="L98" s="199"/>
      <c r="M98" s="200"/>
    </row>
    <row r="99" spans="1:13" s="86" customFormat="1" ht="10.5" x14ac:dyDescent="0.2">
      <c r="A99" s="84" t="s">
        <v>196</v>
      </c>
      <c r="B99" s="83">
        <v>6</v>
      </c>
      <c r="C99" s="83">
        <v>0</v>
      </c>
      <c r="D99" s="83"/>
      <c r="E99" s="84" t="s">
        <v>86</v>
      </c>
      <c r="F99" s="87">
        <f>3+(B99+10)/11.1-0</f>
        <v>4.4414414414414418</v>
      </c>
      <c r="G99" s="83"/>
      <c r="H99" s="84" t="s">
        <v>87</v>
      </c>
      <c r="I99" s="84">
        <f t="shared" si="17"/>
        <v>5</v>
      </c>
      <c r="J99" s="84" t="s">
        <v>2</v>
      </c>
      <c r="K99" s="83"/>
      <c r="L99" s="199" t="s">
        <v>88</v>
      </c>
      <c r="M99" s="200">
        <f>MAX(I99:I100)</f>
        <v>5</v>
      </c>
    </row>
    <row r="100" spans="1:13" s="86" customFormat="1" ht="10.5" x14ac:dyDescent="0.2">
      <c r="A100" s="84" t="s">
        <v>197</v>
      </c>
      <c r="B100" s="83">
        <v>9.5</v>
      </c>
      <c r="C100" s="83">
        <v>0</v>
      </c>
      <c r="D100" s="83"/>
      <c r="E100" s="84" t="s">
        <v>86</v>
      </c>
      <c r="F100" s="87">
        <f>3+(B100+10)/11.11-0</f>
        <v>4.7551755175517556</v>
      </c>
      <c r="G100" s="83"/>
      <c r="H100" s="84" t="s">
        <v>87</v>
      </c>
      <c r="I100" s="84">
        <f t="shared" si="17"/>
        <v>5</v>
      </c>
      <c r="J100" s="84" t="s">
        <v>2</v>
      </c>
      <c r="K100" s="83"/>
      <c r="L100" s="199"/>
      <c r="M100" s="200"/>
    </row>
    <row r="101" spans="1:13" s="86" customFormat="1" ht="10.5" x14ac:dyDescent="0.2">
      <c r="A101" s="84" t="s">
        <v>198</v>
      </c>
      <c r="B101" s="83">
        <v>10.5</v>
      </c>
      <c r="C101" s="83">
        <v>37</v>
      </c>
      <c r="D101" s="83"/>
      <c r="E101" s="84" t="s">
        <v>86</v>
      </c>
      <c r="F101" s="87">
        <f>B101/1.4-(C101/13.89 + 1)</f>
        <v>3.8362131029517648</v>
      </c>
      <c r="G101" s="83"/>
      <c r="H101" s="84" t="s">
        <v>87</v>
      </c>
      <c r="I101" s="84">
        <f t="shared" si="17"/>
        <v>4</v>
      </c>
      <c r="J101" s="84" t="s">
        <v>2</v>
      </c>
      <c r="K101" s="83"/>
      <c r="L101" s="199" t="s">
        <v>88</v>
      </c>
      <c r="M101" s="200">
        <f>MAX(I101:I102)</f>
        <v>4</v>
      </c>
    </row>
    <row r="102" spans="1:13" s="86" customFormat="1" ht="10.5" x14ac:dyDescent="0.2">
      <c r="A102" s="84" t="s">
        <v>199</v>
      </c>
      <c r="B102" s="83">
        <v>11</v>
      </c>
      <c r="C102" s="83">
        <v>34</v>
      </c>
      <c r="D102" s="83"/>
      <c r="E102" s="84" t="s">
        <v>86</v>
      </c>
      <c r="F102" s="87">
        <f>B102/2.8-(C102/13.89 + 1)</f>
        <v>0.48076725290548206</v>
      </c>
      <c r="G102" s="83"/>
      <c r="H102" s="84" t="s">
        <v>87</v>
      </c>
      <c r="I102" s="84">
        <f t="shared" si="17"/>
        <v>1</v>
      </c>
      <c r="J102" s="84" t="s">
        <v>2</v>
      </c>
      <c r="K102" s="83"/>
      <c r="L102" s="199"/>
      <c r="M102" s="200"/>
    </row>
    <row r="103" spans="1:13" s="86" customFormat="1" ht="10.5" x14ac:dyDescent="0.2">
      <c r="A103" s="84" t="s">
        <v>200</v>
      </c>
      <c r="B103" s="83">
        <v>11.5</v>
      </c>
      <c r="C103" s="83">
        <v>2</v>
      </c>
      <c r="D103" s="83"/>
      <c r="E103" s="84" t="s">
        <v>86</v>
      </c>
      <c r="F103" s="87">
        <f>B103/1.4-(C103/13.89 + 1)</f>
        <v>7.0702972333641885</v>
      </c>
      <c r="G103" s="83"/>
      <c r="H103" s="84" t="s">
        <v>87</v>
      </c>
      <c r="I103" s="84">
        <f t="shared" si="17"/>
        <v>8</v>
      </c>
      <c r="J103" s="84" t="s">
        <v>2</v>
      </c>
      <c r="K103" s="83"/>
      <c r="L103" s="199" t="s">
        <v>88</v>
      </c>
      <c r="M103" s="200">
        <f>MAX(I103:I104)</f>
        <v>8</v>
      </c>
    </row>
    <row r="104" spans="1:13" s="86" customFormat="1" ht="10.5" x14ac:dyDescent="0.2">
      <c r="A104" s="84" t="s">
        <v>201</v>
      </c>
      <c r="B104" s="83">
        <v>11</v>
      </c>
      <c r="C104" s="83">
        <v>6</v>
      </c>
      <c r="D104" s="83"/>
      <c r="E104" s="84" t="s">
        <v>86</v>
      </c>
      <c r="F104" s="87">
        <f>B104/2.8-(C104/13.89 + 1)</f>
        <v>2.4966059858068501</v>
      </c>
      <c r="G104" s="83"/>
      <c r="H104" s="84" t="s">
        <v>87</v>
      </c>
      <c r="I104" s="84">
        <v>0</v>
      </c>
      <c r="J104" s="84" t="s">
        <v>2</v>
      </c>
      <c r="K104" s="83"/>
      <c r="L104" s="199"/>
      <c r="M104" s="200"/>
    </row>
    <row r="105" spans="1:13" s="14" customFormat="1" ht="3" customHeight="1" x14ac:dyDescent="0.2">
      <c r="A105" s="15"/>
      <c r="E105" s="15"/>
      <c r="F105" s="81"/>
      <c r="H105" s="15"/>
      <c r="I105" s="15"/>
      <c r="J105" s="15"/>
      <c r="L105" s="30"/>
      <c r="M105" s="82"/>
    </row>
    <row r="106" spans="1:13" s="86" customFormat="1" ht="10.5" x14ac:dyDescent="0.2">
      <c r="A106" s="198" t="s">
        <v>147</v>
      </c>
      <c r="B106" s="83">
        <v>21</v>
      </c>
      <c r="C106" s="83">
        <v>19</v>
      </c>
      <c r="D106" s="83"/>
      <c r="E106" s="84" t="s">
        <v>86</v>
      </c>
      <c r="F106" s="85">
        <f t="shared" ref="F106:F110" si="18">3+((B106+10)/11.11)-(C106/13.89+1)</f>
        <v>3.4223884591482907</v>
      </c>
      <c r="G106" s="83"/>
      <c r="H106" s="84" t="s">
        <v>87</v>
      </c>
      <c r="I106" s="84">
        <f t="shared" ref="I106:I111" si="19">CEILING(F106,1)</f>
        <v>4</v>
      </c>
      <c r="J106" s="84" t="s">
        <v>2</v>
      </c>
      <c r="K106" s="84"/>
      <c r="L106" s="199" t="s">
        <v>88</v>
      </c>
      <c r="M106" s="200">
        <f>MAX(I106:I107)</f>
        <v>4</v>
      </c>
    </row>
    <row r="107" spans="1:13" s="86" customFormat="1" ht="10.5" x14ac:dyDescent="0.2">
      <c r="A107" s="198"/>
      <c r="B107" s="83">
        <v>25</v>
      </c>
      <c r="C107" s="83">
        <v>17</v>
      </c>
      <c r="D107" s="83"/>
      <c r="E107" s="84" t="s">
        <v>86</v>
      </c>
      <c r="F107" s="85">
        <f>3+((B107+10)/11.11)-(C107/11.11+1)</f>
        <v>3.6201620162016201</v>
      </c>
      <c r="G107" s="83"/>
      <c r="H107" s="84" t="s">
        <v>87</v>
      </c>
      <c r="I107" s="84">
        <f t="shared" si="19"/>
        <v>4</v>
      </c>
      <c r="J107" s="84" t="s">
        <v>2</v>
      </c>
      <c r="K107" s="84"/>
      <c r="L107" s="199"/>
      <c r="M107" s="200"/>
    </row>
    <row r="108" spans="1:13" s="86" customFormat="1" ht="10.5" customHeight="1" x14ac:dyDescent="0.2">
      <c r="A108" s="198" t="s">
        <v>148</v>
      </c>
      <c r="B108" s="83">
        <v>26</v>
      </c>
      <c r="C108" s="83">
        <v>18</v>
      </c>
      <c r="D108" s="83"/>
      <c r="E108" s="84" t="s">
        <v>86</v>
      </c>
      <c r="F108" s="85">
        <f t="shared" si="18"/>
        <v>3.9444277041095042</v>
      </c>
      <c r="G108" s="83"/>
      <c r="H108" s="84" t="s">
        <v>87</v>
      </c>
      <c r="I108" s="84">
        <f t="shared" si="19"/>
        <v>4</v>
      </c>
      <c r="J108" s="84" t="s">
        <v>2</v>
      </c>
      <c r="K108" s="84"/>
      <c r="L108" s="199" t="s">
        <v>88</v>
      </c>
      <c r="M108" s="200">
        <f>MAX(I108:I109)</f>
        <v>5</v>
      </c>
    </row>
    <row r="109" spans="1:13" s="86" customFormat="1" ht="10.5" customHeight="1" x14ac:dyDescent="0.2">
      <c r="A109" s="198"/>
      <c r="B109" s="83">
        <v>36</v>
      </c>
      <c r="C109" s="83">
        <v>21</v>
      </c>
      <c r="D109" s="83"/>
      <c r="E109" s="84" t="s">
        <v>86</v>
      </c>
      <c r="F109" s="85">
        <f>3+((B109+10)/11.11)-(C109/11.11+1)</f>
        <v>4.2502250225022502</v>
      </c>
      <c r="G109" s="83"/>
      <c r="H109" s="84" t="s">
        <v>87</v>
      </c>
      <c r="I109" s="84">
        <f t="shared" si="19"/>
        <v>5</v>
      </c>
      <c r="J109" s="84" t="s">
        <v>2</v>
      </c>
      <c r="K109" s="84"/>
      <c r="L109" s="199"/>
      <c r="M109" s="200"/>
    </row>
    <row r="110" spans="1:13" s="86" customFormat="1" ht="10.5" x14ac:dyDescent="0.2">
      <c r="A110" s="201" t="s">
        <v>149</v>
      </c>
      <c r="B110" s="83">
        <v>33</v>
      </c>
      <c r="C110" s="83">
        <v>30</v>
      </c>
      <c r="D110" s="83"/>
      <c r="E110" s="84" t="s">
        <v>86</v>
      </c>
      <c r="F110" s="85">
        <f t="shared" si="18"/>
        <v>3.7105598248809772</v>
      </c>
      <c r="G110" s="83"/>
      <c r="H110" s="84" t="s">
        <v>87</v>
      </c>
      <c r="I110" s="84">
        <f t="shared" si="19"/>
        <v>4</v>
      </c>
      <c r="J110" s="84" t="s">
        <v>2</v>
      </c>
      <c r="K110" s="84"/>
      <c r="L110" s="196" t="s">
        <v>88</v>
      </c>
      <c r="M110" s="203">
        <f>MAX(I110:I111)</f>
        <v>4</v>
      </c>
    </row>
    <row r="111" spans="1:13" s="86" customFormat="1" ht="10.5" x14ac:dyDescent="0.2">
      <c r="A111" s="202"/>
      <c r="B111" s="83">
        <v>21</v>
      </c>
      <c r="C111" s="83">
        <v>22</v>
      </c>
      <c r="D111" s="83"/>
      <c r="E111" s="84" t="s">
        <v>86</v>
      </c>
      <c r="F111" s="85">
        <f>3+((B111+10)/11.11)-(C111/11.11+1)</f>
        <v>2.8100810081008101</v>
      </c>
      <c r="G111" s="83"/>
      <c r="H111" s="84" t="s">
        <v>87</v>
      </c>
      <c r="I111" s="84">
        <f t="shared" si="19"/>
        <v>3</v>
      </c>
      <c r="J111" s="84" t="s">
        <v>2</v>
      </c>
      <c r="K111" s="84"/>
      <c r="L111" s="197"/>
      <c r="M111" s="204"/>
    </row>
    <row r="112" spans="1:13" s="86" customFormat="1" ht="10.5" x14ac:dyDescent="0.2">
      <c r="A112" s="84" t="s">
        <v>202</v>
      </c>
      <c r="B112" s="83">
        <v>41</v>
      </c>
      <c r="C112" s="83">
        <v>0</v>
      </c>
      <c r="D112" s="83"/>
      <c r="E112" s="84" t="s">
        <v>86</v>
      </c>
      <c r="F112" s="87">
        <f>3+(B112+10)/11.1-0</f>
        <v>7.5945945945945947</v>
      </c>
      <c r="G112" s="83"/>
      <c r="H112" s="84" t="s">
        <v>87</v>
      </c>
      <c r="I112" s="84">
        <f t="shared" ref="I112:I118" si="20">CEILING(F112,1)</f>
        <v>8</v>
      </c>
      <c r="J112" s="84" t="s">
        <v>2</v>
      </c>
      <c r="K112" s="83"/>
      <c r="L112" s="199" t="s">
        <v>88</v>
      </c>
      <c r="M112" s="200">
        <f>MAX(I112:I113)</f>
        <v>8</v>
      </c>
    </row>
    <row r="113" spans="1:13" s="86" customFormat="1" ht="10.5" x14ac:dyDescent="0.2">
      <c r="A113" s="84" t="s">
        <v>203</v>
      </c>
      <c r="B113" s="83">
        <v>36.5</v>
      </c>
      <c r="C113" s="83">
        <v>0</v>
      </c>
      <c r="D113" s="83"/>
      <c r="E113" s="84" t="s">
        <v>86</v>
      </c>
      <c r="F113" s="87">
        <f>3+(B113+10)/11.11-0</f>
        <v>7.1854185418541858</v>
      </c>
      <c r="G113" s="83"/>
      <c r="H113" s="84" t="s">
        <v>87</v>
      </c>
      <c r="I113" s="84">
        <f t="shared" si="20"/>
        <v>8</v>
      </c>
      <c r="J113" s="84" t="s">
        <v>2</v>
      </c>
      <c r="K113" s="83"/>
      <c r="L113" s="199"/>
      <c r="M113" s="200"/>
    </row>
    <row r="114" spans="1:13" s="86" customFormat="1" ht="10.5" x14ac:dyDescent="0.2">
      <c r="A114" s="84" t="s">
        <v>204</v>
      </c>
      <c r="B114" s="83">
        <v>6</v>
      </c>
      <c r="C114" s="83">
        <v>0</v>
      </c>
      <c r="D114" s="83"/>
      <c r="E114" s="84" t="s">
        <v>86</v>
      </c>
      <c r="F114" s="87">
        <f>3+(B114+10)/11.1-0</f>
        <v>4.4414414414414418</v>
      </c>
      <c r="G114" s="83"/>
      <c r="H114" s="84" t="s">
        <v>87</v>
      </c>
      <c r="I114" s="84">
        <f t="shared" si="20"/>
        <v>5</v>
      </c>
      <c r="J114" s="84" t="s">
        <v>2</v>
      </c>
      <c r="K114" s="83"/>
      <c r="L114" s="199" t="s">
        <v>88</v>
      </c>
      <c r="M114" s="200">
        <f>MAX(I114:I115)</f>
        <v>5</v>
      </c>
    </row>
    <row r="115" spans="1:13" s="86" customFormat="1" ht="10.5" x14ac:dyDescent="0.2">
      <c r="A115" s="84" t="s">
        <v>205</v>
      </c>
      <c r="B115" s="83">
        <v>9</v>
      </c>
      <c r="C115" s="83">
        <v>0</v>
      </c>
      <c r="D115" s="83"/>
      <c r="E115" s="84" t="s">
        <v>86</v>
      </c>
      <c r="F115" s="87">
        <f>3+(B115+10)/11.11-0</f>
        <v>4.7101710171017102</v>
      </c>
      <c r="G115" s="83"/>
      <c r="H115" s="84" t="s">
        <v>87</v>
      </c>
      <c r="I115" s="84">
        <f t="shared" si="20"/>
        <v>5</v>
      </c>
      <c r="J115" s="84" t="s">
        <v>2</v>
      </c>
      <c r="K115" s="83"/>
      <c r="L115" s="199"/>
      <c r="M115" s="200"/>
    </row>
    <row r="116" spans="1:13" s="86" customFormat="1" ht="10.5" x14ac:dyDescent="0.2">
      <c r="A116" s="84" t="s">
        <v>206</v>
      </c>
      <c r="B116" s="83">
        <v>10.5</v>
      </c>
      <c r="C116" s="83">
        <v>37</v>
      </c>
      <c r="D116" s="83"/>
      <c r="E116" s="84" t="s">
        <v>86</v>
      </c>
      <c r="F116" s="87">
        <f>B116/1.4-(C116/11.11 + 1)</f>
        <v>3.1696669666966706</v>
      </c>
      <c r="G116" s="83"/>
      <c r="H116" s="84" t="s">
        <v>87</v>
      </c>
      <c r="I116" s="84">
        <f t="shared" si="20"/>
        <v>4</v>
      </c>
      <c r="J116" s="84" t="s">
        <v>2</v>
      </c>
      <c r="K116" s="83"/>
      <c r="L116" s="199" t="s">
        <v>88</v>
      </c>
      <c r="M116" s="200">
        <f>MAX(I116:I117)</f>
        <v>4</v>
      </c>
    </row>
    <row r="117" spans="1:13" s="86" customFormat="1" ht="10.5" x14ac:dyDescent="0.2">
      <c r="A117" s="84" t="s">
        <v>207</v>
      </c>
      <c r="B117" s="83">
        <v>11.5</v>
      </c>
      <c r="C117" s="83">
        <v>33.5</v>
      </c>
      <c r="D117" s="83"/>
      <c r="E117" s="84" t="s">
        <v>86</v>
      </c>
      <c r="F117" s="87">
        <f>B117/2.8-(C117/11.11 + 1)</f>
        <v>9.1841326989841932E-2</v>
      </c>
      <c r="G117" s="83"/>
      <c r="H117" s="84" t="s">
        <v>87</v>
      </c>
      <c r="I117" s="84">
        <f t="shared" si="20"/>
        <v>1</v>
      </c>
      <c r="J117" s="84" t="s">
        <v>2</v>
      </c>
      <c r="K117" s="83"/>
      <c r="L117" s="199"/>
      <c r="M117" s="200"/>
    </row>
    <row r="118" spans="1:13" s="86" customFormat="1" ht="10.5" x14ac:dyDescent="0.2">
      <c r="A118" s="84" t="s">
        <v>208</v>
      </c>
      <c r="B118" s="83">
        <v>11.5</v>
      </c>
      <c r="C118" s="83">
        <v>2</v>
      </c>
      <c r="D118" s="83"/>
      <c r="E118" s="84" t="s">
        <v>86</v>
      </c>
      <c r="F118" s="87">
        <f>B118/1.4-(C118/11.11 + 1)</f>
        <v>7.0342677124855353</v>
      </c>
      <c r="G118" s="83"/>
      <c r="H118" s="84" t="s">
        <v>87</v>
      </c>
      <c r="I118" s="84">
        <f t="shared" si="20"/>
        <v>8</v>
      </c>
      <c r="J118" s="84" t="s">
        <v>2</v>
      </c>
      <c r="K118" s="83"/>
      <c r="L118" s="199" t="s">
        <v>88</v>
      </c>
      <c r="M118" s="200">
        <f>MAX(I118:I119)</f>
        <v>8</v>
      </c>
    </row>
    <row r="119" spans="1:13" s="86" customFormat="1" ht="10.5" x14ac:dyDescent="0.2">
      <c r="A119" s="84" t="s">
        <v>209</v>
      </c>
      <c r="B119" s="83">
        <v>11</v>
      </c>
      <c r="C119" s="83">
        <v>6</v>
      </c>
      <c r="D119" s="83"/>
      <c r="E119" s="84" t="s">
        <v>86</v>
      </c>
      <c r="F119" s="87">
        <f>B119/2.8-(C119/11.11 + 1)</f>
        <v>2.3885174231708888</v>
      </c>
      <c r="G119" s="83"/>
      <c r="H119" s="84" t="s">
        <v>87</v>
      </c>
      <c r="I119" s="84">
        <v>0</v>
      </c>
      <c r="J119" s="84" t="s">
        <v>2</v>
      </c>
      <c r="K119" s="83"/>
      <c r="L119" s="199"/>
      <c r="M119" s="200"/>
    </row>
    <row r="120" spans="1:13" s="14" customFormat="1" ht="91.5" customHeight="1" x14ac:dyDescent="0.2">
      <c r="A120" s="15"/>
      <c r="E120" s="15"/>
      <c r="F120" s="81"/>
      <c r="H120" s="15"/>
      <c r="I120" s="15"/>
      <c r="J120" s="15"/>
      <c r="L120" s="30"/>
      <c r="M120" s="82"/>
    </row>
    <row r="121" spans="1:13" s="14" customFormat="1" ht="12.75" customHeight="1" x14ac:dyDescent="0.2">
      <c r="A121"/>
      <c r="B121" s="13" t="s">
        <v>17</v>
      </c>
      <c r="C121"/>
      <c r="D121"/>
      <c r="E121"/>
      <c r="F121" s="80"/>
      <c r="G121"/>
      <c r="H121"/>
      <c r="I121"/>
      <c r="J121"/>
      <c r="K121"/>
      <c r="L121" s="11"/>
      <c r="M121" s="12"/>
    </row>
    <row r="122" spans="1:13" s="14" customFormat="1" ht="11.25" customHeight="1" x14ac:dyDescent="0.2">
      <c r="A122" s="46" t="s">
        <v>9</v>
      </c>
      <c r="B122" s="46"/>
      <c r="C122" s="46"/>
      <c r="D122" s="46"/>
      <c r="E122" s="46"/>
      <c r="F122" s="92"/>
      <c r="G122" s="46"/>
      <c r="H122" s="46"/>
      <c r="I122" s="46"/>
      <c r="J122" s="46"/>
      <c r="K122" s="46"/>
      <c r="L122" s="11"/>
      <c r="M122" s="12"/>
    </row>
    <row r="123" spans="1:13" s="14" customFormat="1" ht="11.25" customHeight="1" x14ac:dyDescent="0.2">
      <c r="A123" s="47">
        <f>B30</f>
        <v>39</v>
      </c>
      <c r="B123" s="48" t="s">
        <v>57</v>
      </c>
      <c r="C123" s="62">
        <f>(A123+6)/13.89</f>
        <v>3.2397408207343412</v>
      </c>
      <c r="D123" s="47" t="s">
        <v>2</v>
      </c>
      <c r="E123" s="47"/>
      <c r="F123" s="92" t="s">
        <v>10</v>
      </c>
      <c r="G123" s="46"/>
      <c r="H123" s="46">
        <v>7</v>
      </c>
      <c r="I123" s="47" t="s">
        <v>2</v>
      </c>
      <c r="J123" s="46"/>
      <c r="K123" s="46"/>
      <c r="L123"/>
      <c r="M123" s="12"/>
    </row>
    <row r="124" spans="1:13" s="14" customFormat="1" ht="11.25" customHeight="1" x14ac:dyDescent="0.2">
      <c r="A124" s="47">
        <f>B47</f>
        <v>41</v>
      </c>
      <c r="B124" s="48" t="s">
        <v>58</v>
      </c>
      <c r="C124" s="62">
        <f>(A124+6)/13.89</f>
        <v>3.3837293016558676</v>
      </c>
      <c r="D124" s="47" t="s">
        <v>2</v>
      </c>
      <c r="E124" s="47"/>
      <c r="F124" s="92" t="s">
        <v>10</v>
      </c>
      <c r="G124" s="46"/>
      <c r="H124" s="46">
        <v>7</v>
      </c>
      <c r="I124" s="47" t="s">
        <v>2</v>
      </c>
      <c r="J124" s="46"/>
      <c r="K124" s="46"/>
      <c r="L124"/>
      <c r="M124" s="12"/>
    </row>
    <row r="125" spans="1:13" s="14" customFormat="1" ht="11.25" customHeight="1" x14ac:dyDescent="0.2">
      <c r="A125" s="47">
        <f>B62</f>
        <v>37</v>
      </c>
      <c r="B125" s="48" t="s">
        <v>59</v>
      </c>
      <c r="C125" s="62">
        <f>(A125+6)/11.11</f>
        <v>3.8703870387038708</v>
      </c>
      <c r="D125" s="47" t="s">
        <v>2</v>
      </c>
      <c r="E125" s="47"/>
      <c r="F125" s="92" t="s">
        <v>10</v>
      </c>
      <c r="G125" s="46"/>
      <c r="H125" s="46">
        <v>7</v>
      </c>
      <c r="I125" s="47" t="s">
        <v>2</v>
      </c>
      <c r="J125" s="46"/>
      <c r="K125" s="46"/>
      <c r="L125"/>
      <c r="M125" s="12"/>
    </row>
    <row r="126" spans="1:13" s="14" customFormat="1" ht="11.25" customHeight="1" x14ac:dyDescent="0.2">
      <c r="A126" s="47">
        <f>B80</f>
        <v>39</v>
      </c>
      <c r="B126" s="48" t="s">
        <v>60</v>
      </c>
      <c r="C126" s="62">
        <f>(A126+6)/13.89</f>
        <v>3.2397408207343412</v>
      </c>
      <c r="D126" s="47" t="s">
        <v>2</v>
      </c>
      <c r="E126" s="47"/>
      <c r="F126" s="92" t="s">
        <v>10</v>
      </c>
      <c r="G126" s="46"/>
      <c r="H126" s="46">
        <v>7</v>
      </c>
      <c r="I126" s="47" t="s">
        <v>2</v>
      </c>
      <c r="J126" s="46"/>
      <c r="K126" s="46"/>
      <c r="L126"/>
      <c r="M126" s="12"/>
    </row>
    <row r="127" spans="1:13" s="14" customFormat="1" ht="11.25" customHeight="1" x14ac:dyDescent="0.2">
      <c r="A127" s="47">
        <f>B97</f>
        <v>41</v>
      </c>
      <c r="B127" s="48" t="s">
        <v>150</v>
      </c>
      <c r="C127" s="62">
        <f>(A127+6)/13.89</f>
        <v>3.3837293016558676</v>
      </c>
      <c r="D127" s="47" t="s">
        <v>2</v>
      </c>
      <c r="E127" s="47"/>
      <c r="F127" s="92" t="s">
        <v>10</v>
      </c>
      <c r="G127" s="46"/>
      <c r="H127" s="46">
        <v>7</v>
      </c>
      <c r="I127" s="47" t="s">
        <v>2</v>
      </c>
      <c r="J127" s="46"/>
      <c r="K127" s="46"/>
      <c r="L127"/>
      <c r="M127" s="12"/>
    </row>
    <row r="128" spans="1:13" s="14" customFormat="1" ht="11.25" customHeight="1" x14ac:dyDescent="0.2">
      <c r="A128" s="47">
        <f>B113</f>
        <v>36.5</v>
      </c>
      <c r="B128" s="48" t="s">
        <v>151</v>
      </c>
      <c r="C128" s="62">
        <f>(A128+6)/11.11</f>
        <v>3.8253825382538258</v>
      </c>
      <c r="D128" s="47" t="s">
        <v>2</v>
      </c>
      <c r="E128" s="47"/>
      <c r="F128" s="92" t="s">
        <v>10</v>
      </c>
      <c r="G128" s="46"/>
      <c r="H128" s="46">
        <v>7</v>
      </c>
      <c r="I128" s="47" t="s">
        <v>2</v>
      </c>
      <c r="J128" s="46"/>
      <c r="K128" s="46"/>
      <c r="L128"/>
      <c r="M128" s="12"/>
    </row>
    <row r="129" spans="1:13" s="14" customFormat="1" ht="11.25" customHeight="1" x14ac:dyDescent="0.2">
      <c r="A129" s="49">
        <f>B32</f>
        <v>10.5</v>
      </c>
      <c r="B129" s="48" t="s">
        <v>61</v>
      </c>
      <c r="C129" s="62">
        <f>A129/1.4</f>
        <v>7.5000000000000009</v>
      </c>
      <c r="D129" s="47" t="s">
        <v>2</v>
      </c>
      <c r="E129" s="47"/>
      <c r="F129" s="205" t="s">
        <v>10</v>
      </c>
      <c r="G129" s="46"/>
      <c r="H129" s="206">
        <v>12</v>
      </c>
      <c r="I129" s="208" t="s">
        <v>2</v>
      </c>
      <c r="J129" s="46"/>
      <c r="K129" s="46"/>
      <c r="L129"/>
      <c r="M129" s="12"/>
    </row>
    <row r="130" spans="1:13" s="14" customFormat="1" ht="11.25" customHeight="1" x14ac:dyDescent="0.2">
      <c r="A130" s="49">
        <f>B33</f>
        <v>11.5</v>
      </c>
      <c r="B130" s="48" t="s">
        <v>62</v>
      </c>
      <c r="C130" s="62">
        <f>A130/2.8</f>
        <v>4.1071428571428577</v>
      </c>
      <c r="D130" s="47" t="s">
        <v>2</v>
      </c>
      <c r="E130" s="47"/>
      <c r="F130" s="205"/>
      <c r="G130" s="46"/>
      <c r="H130" s="207"/>
      <c r="I130" s="208"/>
      <c r="J130" s="46"/>
      <c r="K130" s="46"/>
      <c r="L130"/>
      <c r="M130" s="12"/>
    </row>
    <row r="131" spans="1:13" s="14" customFormat="1" ht="11.25" customHeight="1" x14ac:dyDescent="0.2">
      <c r="A131" s="49">
        <f>B101</f>
        <v>10.5</v>
      </c>
      <c r="B131" s="48" t="s">
        <v>63</v>
      </c>
      <c r="C131" s="62">
        <f>A131/1.4</f>
        <v>7.5000000000000009</v>
      </c>
      <c r="D131" s="47" t="s">
        <v>2</v>
      </c>
      <c r="E131" s="47"/>
      <c r="F131" s="205" t="s">
        <v>10</v>
      </c>
      <c r="G131" s="46"/>
      <c r="H131" s="206">
        <v>12</v>
      </c>
      <c r="I131" s="208" t="s">
        <v>2</v>
      </c>
      <c r="J131" s="46"/>
      <c r="K131" s="46"/>
      <c r="L131"/>
      <c r="M131" s="12"/>
    </row>
    <row r="132" spans="1:13" s="14" customFormat="1" ht="11.25" customHeight="1" x14ac:dyDescent="0.2">
      <c r="A132" s="49">
        <f>B102</f>
        <v>11</v>
      </c>
      <c r="B132" s="48" t="s">
        <v>64</v>
      </c>
      <c r="C132" s="62">
        <f>A132/2.8</f>
        <v>3.9285714285714288</v>
      </c>
      <c r="D132" s="47" t="s">
        <v>2</v>
      </c>
      <c r="E132" s="47"/>
      <c r="F132" s="205"/>
      <c r="G132" s="46"/>
      <c r="H132" s="207"/>
      <c r="I132" s="208"/>
      <c r="J132" s="46"/>
      <c r="K132" s="46"/>
      <c r="L132"/>
      <c r="M132" s="12"/>
    </row>
    <row r="133" spans="1:13" s="14" customFormat="1" ht="11.25" customHeight="1" x14ac:dyDescent="0.2">
      <c r="A133" s="49">
        <f>B86</f>
        <v>10</v>
      </c>
      <c r="B133" s="48" t="s">
        <v>65</v>
      </c>
      <c r="C133" s="62">
        <f>A133/1.4</f>
        <v>7.1428571428571432</v>
      </c>
      <c r="D133" s="47" t="s">
        <v>2</v>
      </c>
      <c r="E133" s="47"/>
      <c r="F133" s="205" t="s">
        <v>10</v>
      </c>
      <c r="G133" s="46"/>
      <c r="H133" s="206">
        <v>12</v>
      </c>
      <c r="I133" s="208" t="s">
        <v>2</v>
      </c>
      <c r="J133" s="46"/>
      <c r="K133" s="46"/>
      <c r="L133"/>
      <c r="M133" s="12"/>
    </row>
    <row r="134" spans="1:13" s="14" customFormat="1" ht="11.25" customHeight="1" x14ac:dyDescent="0.2">
      <c r="A134" s="49">
        <f>B87</f>
        <v>10.5</v>
      </c>
      <c r="B134" s="48" t="s">
        <v>66</v>
      </c>
      <c r="C134" s="62">
        <f>A134/2.8</f>
        <v>3.7500000000000004</v>
      </c>
      <c r="D134" s="47" t="s">
        <v>2</v>
      </c>
      <c r="E134" s="47"/>
      <c r="F134" s="205"/>
      <c r="G134" s="46"/>
      <c r="H134" s="207"/>
      <c r="I134" s="208"/>
      <c r="J134" s="46"/>
      <c r="K134" s="46"/>
      <c r="L134"/>
      <c r="M134" s="12"/>
    </row>
    <row r="135" spans="1:13" s="14" customFormat="1" ht="11.25" customHeight="1" x14ac:dyDescent="0.2">
      <c r="A135" s="49">
        <f>B118</f>
        <v>11.5</v>
      </c>
      <c r="B135" s="48" t="s">
        <v>67</v>
      </c>
      <c r="C135" s="62">
        <f>A135/1.4</f>
        <v>8.2142857142857153</v>
      </c>
      <c r="D135" s="47" t="s">
        <v>2</v>
      </c>
      <c r="E135" s="47"/>
      <c r="F135" s="205" t="s">
        <v>10</v>
      </c>
      <c r="G135" s="46"/>
      <c r="H135" s="206">
        <v>12</v>
      </c>
      <c r="I135" s="208" t="s">
        <v>2</v>
      </c>
      <c r="J135" s="46"/>
      <c r="K135" s="46"/>
      <c r="L135"/>
      <c r="M135" s="12"/>
    </row>
    <row r="136" spans="1:13" s="14" customFormat="1" ht="11.25" customHeight="1" x14ac:dyDescent="0.2">
      <c r="A136" s="49">
        <f>B119</f>
        <v>11</v>
      </c>
      <c r="B136" s="48" t="s">
        <v>68</v>
      </c>
      <c r="C136" s="62">
        <f>A136/2.8</f>
        <v>3.9285714285714288</v>
      </c>
      <c r="D136" s="47" t="s">
        <v>2</v>
      </c>
      <c r="E136" s="47"/>
      <c r="F136" s="205"/>
      <c r="G136" s="46"/>
      <c r="H136" s="207"/>
      <c r="I136" s="208"/>
      <c r="J136" s="46"/>
      <c r="K136" s="46"/>
      <c r="L136"/>
      <c r="M136" s="12"/>
    </row>
  </sheetData>
  <mergeCells count="123">
    <mergeCell ref="A106:A107"/>
    <mergeCell ref="L106:L107"/>
    <mergeCell ref="M106:M107"/>
    <mergeCell ref="A108:A109"/>
    <mergeCell ref="L108:L109"/>
    <mergeCell ref="M108:M109"/>
    <mergeCell ref="A110:A111"/>
    <mergeCell ref="L110:L111"/>
    <mergeCell ref="M110:M111"/>
    <mergeCell ref="A89:A91"/>
    <mergeCell ref="L89:L91"/>
    <mergeCell ref="M89:M91"/>
    <mergeCell ref="A92:A93"/>
    <mergeCell ref="L92:L93"/>
    <mergeCell ref="M92:M93"/>
    <mergeCell ref="A94:A96"/>
    <mergeCell ref="L94:L96"/>
    <mergeCell ref="M94:M96"/>
    <mergeCell ref="L97:L98"/>
    <mergeCell ref="M97:M98"/>
    <mergeCell ref="L99:L100"/>
    <mergeCell ref="M99:M100"/>
    <mergeCell ref="L101:L102"/>
    <mergeCell ref="M101:M102"/>
    <mergeCell ref="L103:L104"/>
    <mergeCell ref="M103:M104"/>
    <mergeCell ref="A56:A57"/>
    <mergeCell ref="L56:L57"/>
    <mergeCell ref="M56:M57"/>
    <mergeCell ref="L64:L65"/>
    <mergeCell ref="M64:M65"/>
    <mergeCell ref="L66:L67"/>
    <mergeCell ref="M66:M67"/>
    <mergeCell ref="A72:A73"/>
    <mergeCell ref="L72:L73"/>
    <mergeCell ref="M72:M73"/>
    <mergeCell ref="A74:A76"/>
    <mergeCell ref="L82:L83"/>
    <mergeCell ref="M82:M83"/>
    <mergeCell ref="L84:L85"/>
    <mergeCell ref="M84:M85"/>
    <mergeCell ref="A78:A79"/>
    <mergeCell ref="A1:M1"/>
    <mergeCell ref="E14:E15"/>
    <mergeCell ref="A2:M2"/>
    <mergeCell ref="A58:A59"/>
    <mergeCell ref="L58:L59"/>
    <mergeCell ref="M58:M59"/>
    <mergeCell ref="A26:A27"/>
    <mergeCell ref="L26:L27"/>
    <mergeCell ref="M26:M27"/>
    <mergeCell ref="L28:L29"/>
    <mergeCell ref="M28:M29"/>
    <mergeCell ref="L30:L31"/>
    <mergeCell ref="M30:M31"/>
    <mergeCell ref="L32:L33"/>
    <mergeCell ref="M32:M33"/>
    <mergeCell ref="L34:L35"/>
    <mergeCell ref="A43:A44"/>
    <mergeCell ref="L43:L44"/>
    <mergeCell ref="M43:M44"/>
    <mergeCell ref="A40:A42"/>
    <mergeCell ref="A37:A39"/>
    <mergeCell ref="L37:L39"/>
    <mergeCell ref="M37:M39"/>
    <mergeCell ref="A54:A55"/>
    <mergeCell ref="L112:L113"/>
    <mergeCell ref="M112:M113"/>
    <mergeCell ref="M34:M35"/>
    <mergeCell ref="L60:L61"/>
    <mergeCell ref="M60:M61"/>
    <mergeCell ref="L62:L63"/>
    <mergeCell ref="M62:M63"/>
    <mergeCell ref="L45:L46"/>
    <mergeCell ref="M45:M46"/>
    <mergeCell ref="L47:L48"/>
    <mergeCell ref="M47:M48"/>
    <mergeCell ref="L49:L50"/>
    <mergeCell ref="M49:M50"/>
    <mergeCell ref="L51:L52"/>
    <mergeCell ref="M51:M52"/>
    <mergeCell ref="L40:L42"/>
    <mergeCell ref="M40:M42"/>
    <mergeCell ref="L86:L87"/>
    <mergeCell ref="M86:M87"/>
    <mergeCell ref="M78:M79"/>
    <mergeCell ref="L74:L76"/>
    <mergeCell ref="M74:M76"/>
    <mergeCell ref="L80:L81"/>
    <mergeCell ref="M80:M81"/>
    <mergeCell ref="L116:L117"/>
    <mergeCell ref="M116:M117"/>
    <mergeCell ref="L118:L119"/>
    <mergeCell ref="M118:M119"/>
    <mergeCell ref="F129:F130"/>
    <mergeCell ref="H129:H130"/>
    <mergeCell ref="I129:I130"/>
    <mergeCell ref="L114:L115"/>
    <mergeCell ref="M114:M115"/>
    <mergeCell ref="F135:F136"/>
    <mergeCell ref="H135:H136"/>
    <mergeCell ref="I135:I136"/>
    <mergeCell ref="F131:F132"/>
    <mergeCell ref="H131:H132"/>
    <mergeCell ref="I131:I132"/>
    <mergeCell ref="F133:F134"/>
    <mergeCell ref="H133:H134"/>
    <mergeCell ref="I133:I134"/>
    <mergeCell ref="L78:L79"/>
    <mergeCell ref="A18:A20"/>
    <mergeCell ref="L18:L20"/>
    <mergeCell ref="M18:M20"/>
    <mergeCell ref="A23:A25"/>
    <mergeCell ref="L23:L25"/>
    <mergeCell ref="M23:M25"/>
    <mergeCell ref="A21:A22"/>
    <mergeCell ref="L21:L22"/>
    <mergeCell ref="M21:M22"/>
    <mergeCell ref="L54:L55"/>
    <mergeCell ref="M54:M55"/>
    <mergeCell ref="A69:A71"/>
    <mergeCell ref="L69:L71"/>
    <mergeCell ref="M69:M71"/>
  </mergeCells>
  <pageMargins left="0.78740157480314965" right="0.78740157480314965" top="0.59055118110236227" bottom="0.39370078740157483" header="0" footer="0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zoomScale="60" zoomScaleNormal="145" workbookViewId="0">
      <selection activeCell="L28" sqref="L28:L29"/>
    </sheetView>
  </sheetViews>
  <sheetFormatPr defaultRowHeight="12.75" x14ac:dyDescent="0.2"/>
  <cols>
    <col min="3" max="3" width="3.85546875" customWidth="1"/>
    <col min="4" max="4" width="4.28515625" customWidth="1"/>
    <col min="5" max="5" width="12.5703125" customWidth="1"/>
    <col min="6" max="6" width="2.28515625" customWidth="1"/>
    <col min="7" max="7" width="6.28515625" bestFit="1" customWidth="1"/>
    <col min="8" max="8" width="2.7109375" customWidth="1"/>
    <col min="9" max="10" width="2.140625" customWidth="1"/>
    <col min="11" max="11" width="8.140625" customWidth="1"/>
    <col min="12" max="12" width="3.28515625" customWidth="1"/>
  </cols>
  <sheetData>
    <row r="1" spans="1:13" ht="18" x14ac:dyDescent="0.25">
      <c r="A1" s="195" t="s">
        <v>172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3" ht="15.75" customHeight="1" x14ac:dyDescent="0.2">
      <c r="A2" s="212" t="s">
        <v>89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ht="15.75" customHeight="1" x14ac:dyDescent="0.2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x14ac:dyDescent="0.2">
      <c r="A4" s="93"/>
    </row>
    <row r="5" spans="1:13" ht="3" customHeight="1" x14ac:dyDescent="0.2">
      <c r="A5" s="93"/>
    </row>
    <row r="6" spans="1:13" s="37" customFormat="1" x14ac:dyDescent="0.2">
      <c r="A6" s="37" t="s">
        <v>90</v>
      </c>
    </row>
    <row r="7" spans="1:13" s="37" customFormat="1" x14ac:dyDescent="0.2">
      <c r="A7" s="37" t="s">
        <v>155</v>
      </c>
    </row>
    <row r="8" spans="1:13" s="14" customFormat="1" x14ac:dyDescent="0.2">
      <c r="A8" s="37"/>
      <c r="C8" s="213"/>
      <c r="D8" s="94" t="s">
        <v>6</v>
      </c>
      <c r="J8" s="30"/>
    </row>
    <row r="9" spans="1:13" s="14" customFormat="1" x14ac:dyDescent="0.2">
      <c r="A9" s="37"/>
      <c r="C9" s="213"/>
      <c r="D9" s="37" t="s">
        <v>7</v>
      </c>
      <c r="J9" s="30"/>
    </row>
    <row r="10" spans="1:13" s="14" customFormat="1" ht="4.5" customHeight="1" x14ac:dyDescent="0.2">
      <c r="B10" s="95"/>
      <c r="D10" s="77"/>
      <c r="K10" s="30"/>
    </row>
    <row r="11" spans="1:13" ht="12.75" customHeight="1" x14ac:dyDescent="0.2">
      <c r="A11" s="96" t="s">
        <v>8</v>
      </c>
      <c r="B11" s="96" t="s">
        <v>91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s="13" customFormat="1" ht="3" customHeight="1" x14ac:dyDescent="0.2">
      <c r="A12" s="96"/>
      <c r="B12" s="96"/>
      <c r="D12" s="96"/>
      <c r="E12" s="97"/>
      <c r="G12" s="96"/>
      <c r="H12" s="96"/>
      <c r="I12" s="96"/>
      <c r="K12" s="96"/>
    </row>
    <row r="13" spans="1:13" ht="12.75" customHeight="1" x14ac:dyDescent="0.25">
      <c r="A13" s="96" t="s">
        <v>210</v>
      </c>
      <c r="B13" s="96">
        <v>25.5</v>
      </c>
      <c r="C13" s="13"/>
      <c r="D13" s="96" t="s">
        <v>92</v>
      </c>
      <c r="E13" s="97">
        <f>(B13)/11.11</f>
        <v>2.2952295229522952</v>
      </c>
      <c r="F13" s="13"/>
      <c r="G13" s="96" t="s">
        <v>93</v>
      </c>
      <c r="H13" s="96">
        <f>FLOOR(E13,1)</f>
        <v>2</v>
      </c>
      <c r="I13" s="96" t="s">
        <v>2</v>
      </c>
      <c r="J13" s="13"/>
      <c r="K13" s="214" t="s">
        <v>14</v>
      </c>
      <c r="L13" s="215">
        <f>MIN(H13,H14)</f>
        <v>1</v>
      </c>
      <c r="M13" s="13"/>
    </row>
    <row r="14" spans="1:13" ht="12.75" customHeight="1" x14ac:dyDescent="0.25">
      <c r="A14" s="96" t="s">
        <v>211</v>
      </c>
      <c r="B14" s="96">
        <v>22</v>
      </c>
      <c r="C14" s="13"/>
      <c r="D14" s="96" t="s">
        <v>92</v>
      </c>
      <c r="E14" s="97">
        <f>(B14)/11.11</f>
        <v>1.9801980198019804</v>
      </c>
      <c r="F14" s="13"/>
      <c r="G14" s="96" t="s">
        <v>93</v>
      </c>
      <c r="H14" s="96">
        <f>FLOOR(E14,1)</f>
        <v>1</v>
      </c>
      <c r="I14" s="96" t="s">
        <v>2</v>
      </c>
      <c r="J14" s="13"/>
      <c r="K14" s="214"/>
      <c r="L14" s="215"/>
      <c r="M14" s="13"/>
    </row>
    <row r="15" spans="1:13" s="13" customFormat="1" ht="3" customHeight="1" x14ac:dyDescent="0.2">
      <c r="A15" s="96"/>
      <c r="B15" s="96"/>
      <c r="D15" s="96"/>
      <c r="E15" s="97"/>
      <c r="G15" s="96"/>
      <c r="H15" s="96"/>
      <c r="I15" s="96"/>
      <c r="K15" s="96"/>
    </row>
    <row r="16" spans="1:13" ht="12.75" customHeight="1" x14ac:dyDescent="0.25">
      <c r="A16" s="96" t="s">
        <v>212</v>
      </c>
      <c r="B16" s="96">
        <v>33</v>
      </c>
      <c r="C16" s="13"/>
      <c r="D16" s="96" t="s">
        <v>92</v>
      </c>
      <c r="E16" s="97">
        <f>(B16)/11.11</f>
        <v>2.9702970297029703</v>
      </c>
      <c r="F16" s="13"/>
      <c r="G16" s="96" t="s">
        <v>93</v>
      </c>
      <c r="H16" s="96">
        <f t="shared" ref="H16:H20" si="0">FLOOR(E16,1)</f>
        <v>2</v>
      </c>
      <c r="I16" s="96" t="s">
        <v>2</v>
      </c>
      <c r="J16" s="13"/>
      <c r="K16" s="214" t="s">
        <v>14</v>
      </c>
      <c r="L16" s="215">
        <f>MIN(H16,H17)</f>
        <v>2</v>
      </c>
      <c r="M16" s="13"/>
    </row>
    <row r="17" spans="1:13" ht="12.75" customHeight="1" x14ac:dyDescent="0.25">
      <c r="A17" s="96" t="s">
        <v>213</v>
      </c>
      <c r="B17" s="96">
        <v>29.5</v>
      </c>
      <c r="C17" s="13"/>
      <c r="D17" s="96" t="s">
        <v>92</v>
      </c>
      <c r="E17" s="97">
        <f>(B17)/11.11</f>
        <v>2.6552655265526552</v>
      </c>
      <c r="F17" s="13"/>
      <c r="G17" s="96" t="s">
        <v>93</v>
      </c>
      <c r="H17" s="96">
        <f t="shared" si="0"/>
        <v>2</v>
      </c>
      <c r="I17" s="96" t="s">
        <v>2</v>
      </c>
      <c r="J17" s="13"/>
      <c r="K17" s="214"/>
      <c r="L17" s="215"/>
      <c r="M17" s="13"/>
    </row>
    <row r="18" spans="1:13" s="13" customFormat="1" ht="3" customHeight="1" x14ac:dyDescent="0.2">
      <c r="A18" s="96"/>
      <c r="B18" s="96"/>
      <c r="D18" s="96"/>
      <c r="E18" s="97"/>
      <c r="G18" s="96"/>
      <c r="H18" s="96"/>
      <c r="I18" s="96"/>
      <c r="K18" s="96"/>
    </row>
    <row r="19" spans="1:13" ht="12.75" customHeight="1" x14ac:dyDescent="0.25">
      <c r="A19" s="96" t="s">
        <v>214</v>
      </c>
      <c r="B19" s="96">
        <v>22.5</v>
      </c>
      <c r="C19" s="13"/>
      <c r="D19" s="96" t="s">
        <v>92</v>
      </c>
      <c r="E19" s="97">
        <f>(B19)/11.11</f>
        <v>2.0252025202520252</v>
      </c>
      <c r="F19" s="13"/>
      <c r="G19" s="96" t="s">
        <v>93</v>
      </c>
      <c r="H19" s="96">
        <f t="shared" si="0"/>
        <v>2</v>
      </c>
      <c r="I19" s="96" t="s">
        <v>2</v>
      </c>
      <c r="J19" s="13"/>
      <c r="K19" s="214" t="s">
        <v>14</v>
      </c>
      <c r="L19" s="215">
        <f>MIN(H19,H20)</f>
        <v>1</v>
      </c>
      <c r="M19" s="13"/>
    </row>
    <row r="20" spans="1:13" ht="12.75" customHeight="1" x14ac:dyDescent="0.25">
      <c r="A20" s="96" t="s">
        <v>215</v>
      </c>
      <c r="B20" s="96">
        <v>19</v>
      </c>
      <c r="C20" s="13"/>
      <c r="D20" s="96" t="s">
        <v>92</v>
      </c>
      <c r="E20" s="97">
        <f t="shared" ref="E20:E23" si="1">(B20)/11.11</f>
        <v>1.7101710171017102</v>
      </c>
      <c r="F20" s="13"/>
      <c r="G20" s="96" t="s">
        <v>93</v>
      </c>
      <c r="H20" s="96">
        <f t="shared" si="0"/>
        <v>1</v>
      </c>
      <c r="I20" s="96" t="s">
        <v>2</v>
      </c>
      <c r="J20" s="13"/>
      <c r="K20" s="214"/>
      <c r="L20" s="215"/>
      <c r="M20" s="13"/>
    </row>
    <row r="21" spans="1:13" s="13" customFormat="1" ht="3" customHeight="1" x14ac:dyDescent="0.2">
      <c r="A21" s="96"/>
      <c r="B21" s="96"/>
      <c r="D21" s="96"/>
      <c r="E21" s="97"/>
      <c r="G21" s="96"/>
      <c r="H21" s="96"/>
      <c r="I21" s="96"/>
      <c r="K21" s="96"/>
    </row>
    <row r="22" spans="1:13" ht="12.75" customHeight="1" x14ac:dyDescent="0.25">
      <c r="A22" s="96" t="s">
        <v>138</v>
      </c>
      <c r="B22" s="96">
        <v>22.5</v>
      </c>
      <c r="C22" s="13"/>
      <c r="D22" s="96" t="s">
        <v>92</v>
      </c>
      <c r="E22" s="97">
        <f t="shared" si="1"/>
        <v>2.0252025202520252</v>
      </c>
      <c r="F22" s="13"/>
      <c r="G22" s="96" t="s">
        <v>93</v>
      </c>
      <c r="H22" s="96">
        <f t="shared" ref="H22:H29" si="2">FLOOR(E22,1)</f>
        <v>2</v>
      </c>
      <c r="I22" s="96" t="s">
        <v>2</v>
      </c>
      <c r="J22" s="13"/>
      <c r="K22" s="214" t="s">
        <v>14</v>
      </c>
      <c r="L22" s="215">
        <f>MIN(H22,H23)</f>
        <v>1</v>
      </c>
      <c r="M22" s="13"/>
    </row>
    <row r="23" spans="1:13" ht="12.75" customHeight="1" x14ac:dyDescent="0.25">
      <c r="A23" s="96" t="s">
        <v>139</v>
      </c>
      <c r="B23" s="96">
        <v>19.5</v>
      </c>
      <c r="C23" s="13"/>
      <c r="D23" s="96" t="s">
        <v>92</v>
      </c>
      <c r="E23" s="97">
        <f t="shared" si="1"/>
        <v>1.7551755175517552</v>
      </c>
      <c r="F23" s="13"/>
      <c r="G23" s="96" t="s">
        <v>93</v>
      </c>
      <c r="H23" s="96">
        <f t="shared" si="2"/>
        <v>1</v>
      </c>
      <c r="I23" s="96" t="s">
        <v>2</v>
      </c>
      <c r="J23" s="13"/>
      <c r="K23" s="214"/>
      <c r="L23" s="215"/>
      <c r="M23" s="13"/>
    </row>
    <row r="24" spans="1:13" s="13" customFormat="1" ht="3" customHeight="1" x14ac:dyDescent="0.2">
      <c r="A24" s="96"/>
      <c r="B24" s="96"/>
      <c r="D24" s="96"/>
      <c r="E24" s="97"/>
      <c r="G24" s="96"/>
      <c r="H24" s="96"/>
      <c r="I24" s="96"/>
      <c r="K24" s="96"/>
    </row>
    <row r="25" spans="1:13" ht="12.75" customHeight="1" x14ac:dyDescent="0.25">
      <c r="A25" s="96" t="s">
        <v>103</v>
      </c>
      <c r="B25" s="96">
        <v>37</v>
      </c>
      <c r="C25" s="13"/>
      <c r="D25" s="96" t="s">
        <v>92</v>
      </c>
      <c r="E25" s="97">
        <f>(B25)/11.11</f>
        <v>3.3303330333033303</v>
      </c>
      <c r="F25" s="13"/>
      <c r="G25" s="96" t="s">
        <v>93</v>
      </c>
      <c r="H25" s="96">
        <f t="shared" si="2"/>
        <v>3</v>
      </c>
      <c r="I25" s="96" t="s">
        <v>2</v>
      </c>
      <c r="J25" s="13"/>
      <c r="K25" s="214" t="s">
        <v>14</v>
      </c>
      <c r="L25" s="215">
        <f>MIN(H25,H26)</f>
        <v>3</v>
      </c>
      <c r="M25" s="13"/>
    </row>
    <row r="26" spans="1:13" ht="12.75" customHeight="1" x14ac:dyDescent="0.25">
      <c r="A26" s="96" t="s">
        <v>104</v>
      </c>
      <c r="B26" s="96">
        <v>34</v>
      </c>
      <c r="C26" s="13"/>
      <c r="D26" s="96" t="s">
        <v>92</v>
      </c>
      <c r="E26" s="97">
        <f>(B26)/11.11</f>
        <v>3.0603060306030603</v>
      </c>
      <c r="F26" s="13"/>
      <c r="G26" s="96" t="s">
        <v>93</v>
      </c>
      <c r="H26" s="96">
        <f t="shared" si="2"/>
        <v>3</v>
      </c>
      <c r="I26" s="96" t="s">
        <v>2</v>
      </c>
      <c r="J26" s="13"/>
      <c r="K26" s="214"/>
      <c r="L26" s="215"/>
      <c r="M26" s="13"/>
    </row>
    <row r="27" spans="1:13" s="13" customFormat="1" ht="3" customHeight="1" x14ac:dyDescent="0.2">
      <c r="A27" s="96"/>
      <c r="B27" s="96"/>
      <c r="D27" s="96"/>
      <c r="E27" s="97"/>
      <c r="G27" s="96"/>
      <c r="H27" s="96"/>
      <c r="I27" s="96"/>
      <c r="K27" s="96"/>
    </row>
    <row r="28" spans="1:13" ht="12.75" customHeight="1" x14ac:dyDescent="0.25">
      <c r="A28" s="96" t="s">
        <v>144</v>
      </c>
      <c r="B28" s="96">
        <v>26</v>
      </c>
      <c r="C28" s="13"/>
      <c r="D28" s="96" t="s">
        <v>92</v>
      </c>
      <c r="E28" s="97">
        <f>(B28)/11.11</f>
        <v>2.3402340234023402</v>
      </c>
      <c r="F28" s="13"/>
      <c r="G28" s="96" t="s">
        <v>93</v>
      </c>
      <c r="H28" s="96">
        <f t="shared" si="2"/>
        <v>2</v>
      </c>
      <c r="I28" s="96" t="s">
        <v>2</v>
      </c>
      <c r="J28" s="13"/>
      <c r="K28" s="214" t="s">
        <v>14</v>
      </c>
      <c r="L28" s="215">
        <v>1</v>
      </c>
      <c r="M28" s="13"/>
    </row>
    <row r="29" spans="1:13" ht="12.75" customHeight="1" x14ac:dyDescent="0.25">
      <c r="A29" s="96" t="s">
        <v>146</v>
      </c>
      <c r="B29" s="96">
        <v>22.5</v>
      </c>
      <c r="C29" s="13"/>
      <c r="D29" s="96" t="s">
        <v>92</v>
      </c>
      <c r="E29" s="97">
        <f>(B29)/11.11</f>
        <v>2.0252025202520252</v>
      </c>
      <c r="F29" s="13"/>
      <c r="G29" s="96" t="s">
        <v>93</v>
      </c>
      <c r="H29" s="96">
        <f t="shared" si="2"/>
        <v>2</v>
      </c>
      <c r="I29" s="96" t="s">
        <v>2</v>
      </c>
      <c r="J29" s="13"/>
      <c r="K29" s="214"/>
      <c r="L29" s="215"/>
      <c r="M29" s="13"/>
    </row>
    <row r="30" spans="1:13" s="13" customForma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</row>
  </sheetData>
  <mergeCells count="15">
    <mergeCell ref="K28:K29"/>
    <mergeCell ref="L28:L29"/>
    <mergeCell ref="L13:L14"/>
    <mergeCell ref="K16:K17"/>
    <mergeCell ref="L16:L17"/>
    <mergeCell ref="K22:K23"/>
    <mergeCell ref="L22:L23"/>
    <mergeCell ref="K25:K26"/>
    <mergeCell ref="L25:L26"/>
    <mergeCell ref="A1:M1"/>
    <mergeCell ref="A2:M3"/>
    <mergeCell ref="C8:C9"/>
    <mergeCell ref="K19:K20"/>
    <mergeCell ref="L19:L20"/>
    <mergeCell ref="K13:K1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30"/>
  <sheetViews>
    <sheetView view="pageBreakPreview" zoomScale="130" zoomScaleNormal="130" zoomScaleSheetLayoutView="130" workbookViewId="0">
      <selection activeCell="B25" sqref="B25"/>
    </sheetView>
  </sheetViews>
  <sheetFormatPr defaultRowHeight="12.75" x14ac:dyDescent="0.2"/>
  <cols>
    <col min="1" max="1" width="3.140625" customWidth="1"/>
    <col min="2" max="4" width="4.28515625" customWidth="1"/>
    <col min="5" max="15" width="5.28515625" customWidth="1"/>
    <col min="16" max="20" width="4.28515625" customWidth="1"/>
    <col min="21" max="21" width="2.7109375" customWidth="1"/>
    <col min="22" max="22" width="3.7109375" customWidth="1"/>
    <col min="23" max="23" width="7.28515625" customWidth="1"/>
    <col min="257" max="257" width="3.140625" customWidth="1"/>
    <col min="258" max="276" width="4.28515625" customWidth="1"/>
    <col min="277" max="277" width="2.7109375" customWidth="1"/>
    <col min="278" max="278" width="3.7109375" customWidth="1"/>
    <col min="279" max="279" width="7.28515625" customWidth="1"/>
    <col min="513" max="513" width="3.140625" customWidth="1"/>
    <col min="514" max="532" width="4.28515625" customWidth="1"/>
    <col min="533" max="533" width="2.7109375" customWidth="1"/>
    <col min="534" max="534" width="3.7109375" customWidth="1"/>
    <col min="535" max="535" width="7.28515625" customWidth="1"/>
    <col min="769" max="769" width="3.140625" customWidth="1"/>
    <col min="770" max="788" width="4.28515625" customWidth="1"/>
    <col min="789" max="789" width="2.7109375" customWidth="1"/>
    <col min="790" max="790" width="3.7109375" customWidth="1"/>
    <col min="791" max="791" width="7.28515625" customWidth="1"/>
    <col min="1025" max="1025" width="3.140625" customWidth="1"/>
    <col min="1026" max="1044" width="4.28515625" customWidth="1"/>
    <col min="1045" max="1045" width="2.7109375" customWidth="1"/>
    <col min="1046" max="1046" width="3.7109375" customWidth="1"/>
    <col min="1047" max="1047" width="7.28515625" customWidth="1"/>
    <col min="1281" max="1281" width="3.140625" customWidth="1"/>
    <col min="1282" max="1300" width="4.28515625" customWidth="1"/>
    <col min="1301" max="1301" width="2.7109375" customWidth="1"/>
    <col min="1302" max="1302" width="3.7109375" customWidth="1"/>
    <col min="1303" max="1303" width="7.28515625" customWidth="1"/>
    <col min="1537" max="1537" width="3.140625" customWidth="1"/>
    <col min="1538" max="1556" width="4.28515625" customWidth="1"/>
    <col min="1557" max="1557" width="2.7109375" customWidth="1"/>
    <col min="1558" max="1558" width="3.7109375" customWidth="1"/>
    <col min="1559" max="1559" width="7.28515625" customWidth="1"/>
    <col min="1793" max="1793" width="3.140625" customWidth="1"/>
    <col min="1794" max="1812" width="4.28515625" customWidth="1"/>
    <col min="1813" max="1813" width="2.7109375" customWidth="1"/>
    <col min="1814" max="1814" width="3.7109375" customWidth="1"/>
    <col min="1815" max="1815" width="7.28515625" customWidth="1"/>
    <col min="2049" max="2049" width="3.140625" customWidth="1"/>
    <col min="2050" max="2068" width="4.28515625" customWidth="1"/>
    <col min="2069" max="2069" width="2.7109375" customWidth="1"/>
    <col min="2070" max="2070" width="3.7109375" customWidth="1"/>
    <col min="2071" max="2071" width="7.28515625" customWidth="1"/>
    <col min="2305" max="2305" width="3.140625" customWidth="1"/>
    <col min="2306" max="2324" width="4.28515625" customWidth="1"/>
    <col min="2325" max="2325" width="2.7109375" customWidth="1"/>
    <col min="2326" max="2326" width="3.7109375" customWidth="1"/>
    <col min="2327" max="2327" width="7.28515625" customWidth="1"/>
    <col min="2561" max="2561" width="3.140625" customWidth="1"/>
    <col min="2562" max="2580" width="4.28515625" customWidth="1"/>
    <col min="2581" max="2581" width="2.7109375" customWidth="1"/>
    <col min="2582" max="2582" width="3.7109375" customWidth="1"/>
    <col min="2583" max="2583" width="7.28515625" customWidth="1"/>
    <col min="2817" max="2817" width="3.140625" customWidth="1"/>
    <col min="2818" max="2836" width="4.28515625" customWidth="1"/>
    <col min="2837" max="2837" width="2.7109375" customWidth="1"/>
    <col min="2838" max="2838" width="3.7109375" customWidth="1"/>
    <col min="2839" max="2839" width="7.28515625" customWidth="1"/>
    <col min="3073" max="3073" width="3.140625" customWidth="1"/>
    <col min="3074" max="3092" width="4.28515625" customWidth="1"/>
    <col min="3093" max="3093" width="2.7109375" customWidth="1"/>
    <col min="3094" max="3094" width="3.7109375" customWidth="1"/>
    <col min="3095" max="3095" width="7.28515625" customWidth="1"/>
    <col min="3329" max="3329" width="3.140625" customWidth="1"/>
    <col min="3330" max="3348" width="4.28515625" customWidth="1"/>
    <col min="3349" max="3349" width="2.7109375" customWidth="1"/>
    <col min="3350" max="3350" width="3.7109375" customWidth="1"/>
    <col min="3351" max="3351" width="7.28515625" customWidth="1"/>
    <col min="3585" max="3585" width="3.140625" customWidth="1"/>
    <col min="3586" max="3604" width="4.28515625" customWidth="1"/>
    <col min="3605" max="3605" width="2.7109375" customWidth="1"/>
    <col min="3606" max="3606" width="3.7109375" customWidth="1"/>
    <col min="3607" max="3607" width="7.28515625" customWidth="1"/>
    <col min="3841" max="3841" width="3.140625" customWidth="1"/>
    <col min="3842" max="3860" width="4.28515625" customWidth="1"/>
    <col min="3861" max="3861" width="2.7109375" customWidth="1"/>
    <col min="3862" max="3862" width="3.7109375" customWidth="1"/>
    <col min="3863" max="3863" width="7.28515625" customWidth="1"/>
    <col min="4097" max="4097" width="3.140625" customWidth="1"/>
    <col min="4098" max="4116" width="4.28515625" customWidth="1"/>
    <col min="4117" max="4117" width="2.7109375" customWidth="1"/>
    <col min="4118" max="4118" width="3.7109375" customWidth="1"/>
    <col min="4119" max="4119" width="7.28515625" customWidth="1"/>
    <col min="4353" max="4353" width="3.140625" customWidth="1"/>
    <col min="4354" max="4372" width="4.28515625" customWidth="1"/>
    <col min="4373" max="4373" width="2.7109375" customWidth="1"/>
    <col min="4374" max="4374" width="3.7109375" customWidth="1"/>
    <col min="4375" max="4375" width="7.28515625" customWidth="1"/>
    <col min="4609" max="4609" width="3.140625" customWidth="1"/>
    <col min="4610" max="4628" width="4.28515625" customWidth="1"/>
    <col min="4629" max="4629" width="2.7109375" customWidth="1"/>
    <col min="4630" max="4630" width="3.7109375" customWidth="1"/>
    <col min="4631" max="4631" width="7.28515625" customWidth="1"/>
    <col min="4865" max="4865" width="3.140625" customWidth="1"/>
    <col min="4866" max="4884" width="4.28515625" customWidth="1"/>
    <col min="4885" max="4885" width="2.7109375" customWidth="1"/>
    <col min="4886" max="4886" width="3.7109375" customWidth="1"/>
    <col min="4887" max="4887" width="7.28515625" customWidth="1"/>
    <col min="5121" max="5121" width="3.140625" customWidth="1"/>
    <col min="5122" max="5140" width="4.28515625" customWidth="1"/>
    <col min="5141" max="5141" width="2.7109375" customWidth="1"/>
    <col min="5142" max="5142" width="3.7109375" customWidth="1"/>
    <col min="5143" max="5143" width="7.28515625" customWidth="1"/>
    <col min="5377" max="5377" width="3.140625" customWidth="1"/>
    <col min="5378" max="5396" width="4.28515625" customWidth="1"/>
    <col min="5397" max="5397" width="2.7109375" customWidth="1"/>
    <col min="5398" max="5398" width="3.7109375" customWidth="1"/>
    <col min="5399" max="5399" width="7.28515625" customWidth="1"/>
    <col min="5633" max="5633" width="3.140625" customWidth="1"/>
    <col min="5634" max="5652" width="4.28515625" customWidth="1"/>
    <col min="5653" max="5653" width="2.7109375" customWidth="1"/>
    <col min="5654" max="5654" width="3.7109375" customWidth="1"/>
    <col min="5655" max="5655" width="7.28515625" customWidth="1"/>
    <col min="5889" max="5889" width="3.140625" customWidth="1"/>
    <col min="5890" max="5908" width="4.28515625" customWidth="1"/>
    <col min="5909" max="5909" width="2.7109375" customWidth="1"/>
    <col min="5910" max="5910" width="3.7109375" customWidth="1"/>
    <col min="5911" max="5911" width="7.28515625" customWidth="1"/>
    <col min="6145" max="6145" width="3.140625" customWidth="1"/>
    <col min="6146" max="6164" width="4.28515625" customWidth="1"/>
    <col min="6165" max="6165" width="2.7109375" customWidth="1"/>
    <col min="6166" max="6166" width="3.7109375" customWidth="1"/>
    <col min="6167" max="6167" width="7.28515625" customWidth="1"/>
    <col min="6401" max="6401" width="3.140625" customWidth="1"/>
    <col min="6402" max="6420" width="4.28515625" customWidth="1"/>
    <col min="6421" max="6421" width="2.7109375" customWidth="1"/>
    <col min="6422" max="6422" width="3.7109375" customWidth="1"/>
    <col min="6423" max="6423" width="7.28515625" customWidth="1"/>
    <col min="6657" max="6657" width="3.140625" customWidth="1"/>
    <col min="6658" max="6676" width="4.28515625" customWidth="1"/>
    <col min="6677" max="6677" width="2.7109375" customWidth="1"/>
    <col min="6678" max="6678" width="3.7109375" customWidth="1"/>
    <col min="6679" max="6679" width="7.28515625" customWidth="1"/>
    <col min="6913" max="6913" width="3.140625" customWidth="1"/>
    <col min="6914" max="6932" width="4.28515625" customWidth="1"/>
    <col min="6933" max="6933" width="2.7109375" customWidth="1"/>
    <col min="6934" max="6934" width="3.7109375" customWidth="1"/>
    <col min="6935" max="6935" width="7.28515625" customWidth="1"/>
    <col min="7169" max="7169" width="3.140625" customWidth="1"/>
    <col min="7170" max="7188" width="4.28515625" customWidth="1"/>
    <col min="7189" max="7189" width="2.7109375" customWidth="1"/>
    <col min="7190" max="7190" width="3.7109375" customWidth="1"/>
    <col min="7191" max="7191" width="7.28515625" customWidth="1"/>
    <col min="7425" max="7425" width="3.140625" customWidth="1"/>
    <col min="7426" max="7444" width="4.28515625" customWidth="1"/>
    <col min="7445" max="7445" width="2.7109375" customWidth="1"/>
    <col min="7446" max="7446" width="3.7109375" customWidth="1"/>
    <col min="7447" max="7447" width="7.28515625" customWidth="1"/>
    <col min="7681" max="7681" width="3.140625" customWidth="1"/>
    <col min="7682" max="7700" width="4.28515625" customWidth="1"/>
    <col min="7701" max="7701" width="2.7109375" customWidth="1"/>
    <col min="7702" max="7702" width="3.7109375" customWidth="1"/>
    <col min="7703" max="7703" width="7.28515625" customWidth="1"/>
    <col min="7937" max="7937" width="3.140625" customWidth="1"/>
    <col min="7938" max="7956" width="4.28515625" customWidth="1"/>
    <col min="7957" max="7957" width="2.7109375" customWidth="1"/>
    <col min="7958" max="7958" width="3.7109375" customWidth="1"/>
    <col min="7959" max="7959" width="7.28515625" customWidth="1"/>
    <col min="8193" max="8193" width="3.140625" customWidth="1"/>
    <col min="8194" max="8212" width="4.28515625" customWidth="1"/>
    <col min="8213" max="8213" width="2.7109375" customWidth="1"/>
    <col min="8214" max="8214" width="3.7109375" customWidth="1"/>
    <col min="8215" max="8215" width="7.28515625" customWidth="1"/>
    <col min="8449" max="8449" width="3.140625" customWidth="1"/>
    <col min="8450" max="8468" width="4.28515625" customWidth="1"/>
    <col min="8469" max="8469" width="2.7109375" customWidth="1"/>
    <col min="8470" max="8470" width="3.7109375" customWidth="1"/>
    <col min="8471" max="8471" width="7.28515625" customWidth="1"/>
    <col min="8705" max="8705" width="3.140625" customWidth="1"/>
    <col min="8706" max="8724" width="4.28515625" customWidth="1"/>
    <col min="8725" max="8725" width="2.7109375" customWidth="1"/>
    <col min="8726" max="8726" width="3.7109375" customWidth="1"/>
    <col min="8727" max="8727" width="7.28515625" customWidth="1"/>
    <col min="8961" max="8961" width="3.140625" customWidth="1"/>
    <col min="8962" max="8980" width="4.28515625" customWidth="1"/>
    <col min="8981" max="8981" width="2.7109375" customWidth="1"/>
    <col min="8982" max="8982" width="3.7109375" customWidth="1"/>
    <col min="8983" max="8983" width="7.28515625" customWidth="1"/>
    <col min="9217" max="9217" width="3.140625" customWidth="1"/>
    <col min="9218" max="9236" width="4.28515625" customWidth="1"/>
    <col min="9237" max="9237" width="2.7109375" customWidth="1"/>
    <col min="9238" max="9238" width="3.7109375" customWidth="1"/>
    <col min="9239" max="9239" width="7.28515625" customWidth="1"/>
    <col min="9473" max="9473" width="3.140625" customWidth="1"/>
    <col min="9474" max="9492" width="4.28515625" customWidth="1"/>
    <col min="9493" max="9493" width="2.7109375" customWidth="1"/>
    <col min="9494" max="9494" width="3.7109375" customWidth="1"/>
    <col min="9495" max="9495" width="7.28515625" customWidth="1"/>
    <col min="9729" max="9729" width="3.140625" customWidth="1"/>
    <col min="9730" max="9748" width="4.28515625" customWidth="1"/>
    <col min="9749" max="9749" width="2.7109375" customWidth="1"/>
    <col min="9750" max="9750" width="3.7109375" customWidth="1"/>
    <col min="9751" max="9751" width="7.28515625" customWidth="1"/>
    <col min="9985" max="9985" width="3.140625" customWidth="1"/>
    <col min="9986" max="10004" width="4.28515625" customWidth="1"/>
    <col min="10005" max="10005" width="2.7109375" customWidth="1"/>
    <col min="10006" max="10006" width="3.7109375" customWidth="1"/>
    <col min="10007" max="10007" width="7.28515625" customWidth="1"/>
    <col min="10241" max="10241" width="3.140625" customWidth="1"/>
    <col min="10242" max="10260" width="4.28515625" customWidth="1"/>
    <col min="10261" max="10261" width="2.7109375" customWidth="1"/>
    <col min="10262" max="10262" width="3.7109375" customWidth="1"/>
    <col min="10263" max="10263" width="7.28515625" customWidth="1"/>
    <col min="10497" max="10497" width="3.140625" customWidth="1"/>
    <col min="10498" max="10516" width="4.28515625" customWidth="1"/>
    <col min="10517" max="10517" width="2.7109375" customWidth="1"/>
    <col min="10518" max="10518" width="3.7109375" customWidth="1"/>
    <col min="10519" max="10519" width="7.28515625" customWidth="1"/>
    <col min="10753" max="10753" width="3.140625" customWidth="1"/>
    <col min="10754" max="10772" width="4.28515625" customWidth="1"/>
    <col min="10773" max="10773" width="2.7109375" customWidth="1"/>
    <col min="10774" max="10774" width="3.7109375" customWidth="1"/>
    <col min="10775" max="10775" width="7.28515625" customWidth="1"/>
    <col min="11009" max="11009" width="3.140625" customWidth="1"/>
    <col min="11010" max="11028" width="4.28515625" customWidth="1"/>
    <col min="11029" max="11029" width="2.7109375" customWidth="1"/>
    <col min="11030" max="11030" width="3.7109375" customWidth="1"/>
    <col min="11031" max="11031" width="7.28515625" customWidth="1"/>
    <col min="11265" max="11265" width="3.140625" customWidth="1"/>
    <col min="11266" max="11284" width="4.28515625" customWidth="1"/>
    <col min="11285" max="11285" width="2.7109375" customWidth="1"/>
    <col min="11286" max="11286" width="3.7109375" customWidth="1"/>
    <col min="11287" max="11287" width="7.28515625" customWidth="1"/>
    <col min="11521" max="11521" width="3.140625" customWidth="1"/>
    <col min="11522" max="11540" width="4.28515625" customWidth="1"/>
    <col min="11541" max="11541" width="2.7109375" customWidth="1"/>
    <col min="11542" max="11542" width="3.7109375" customWidth="1"/>
    <col min="11543" max="11543" width="7.28515625" customWidth="1"/>
    <col min="11777" max="11777" width="3.140625" customWidth="1"/>
    <col min="11778" max="11796" width="4.28515625" customWidth="1"/>
    <col min="11797" max="11797" width="2.7109375" customWidth="1"/>
    <col min="11798" max="11798" width="3.7109375" customWidth="1"/>
    <col min="11799" max="11799" width="7.28515625" customWidth="1"/>
    <col min="12033" max="12033" width="3.140625" customWidth="1"/>
    <col min="12034" max="12052" width="4.28515625" customWidth="1"/>
    <col min="12053" max="12053" width="2.7109375" customWidth="1"/>
    <col min="12054" max="12054" width="3.7109375" customWidth="1"/>
    <col min="12055" max="12055" width="7.28515625" customWidth="1"/>
    <col min="12289" max="12289" width="3.140625" customWidth="1"/>
    <col min="12290" max="12308" width="4.28515625" customWidth="1"/>
    <col min="12309" max="12309" width="2.7109375" customWidth="1"/>
    <col min="12310" max="12310" width="3.7109375" customWidth="1"/>
    <col min="12311" max="12311" width="7.28515625" customWidth="1"/>
    <col min="12545" max="12545" width="3.140625" customWidth="1"/>
    <col min="12546" max="12564" width="4.28515625" customWidth="1"/>
    <col min="12565" max="12565" width="2.7109375" customWidth="1"/>
    <col min="12566" max="12566" width="3.7109375" customWidth="1"/>
    <col min="12567" max="12567" width="7.28515625" customWidth="1"/>
    <col min="12801" max="12801" width="3.140625" customWidth="1"/>
    <col min="12802" max="12820" width="4.28515625" customWidth="1"/>
    <col min="12821" max="12821" width="2.7109375" customWidth="1"/>
    <col min="12822" max="12822" width="3.7109375" customWidth="1"/>
    <col min="12823" max="12823" width="7.28515625" customWidth="1"/>
    <col min="13057" max="13057" width="3.140625" customWidth="1"/>
    <col min="13058" max="13076" width="4.28515625" customWidth="1"/>
    <col min="13077" max="13077" width="2.7109375" customWidth="1"/>
    <col min="13078" max="13078" width="3.7109375" customWidth="1"/>
    <col min="13079" max="13079" width="7.28515625" customWidth="1"/>
    <col min="13313" max="13313" width="3.140625" customWidth="1"/>
    <col min="13314" max="13332" width="4.28515625" customWidth="1"/>
    <col min="13333" max="13333" width="2.7109375" customWidth="1"/>
    <col min="13334" max="13334" width="3.7109375" customWidth="1"/>
    <col min="13335" max="13335" width="7.28515625" customWidth="1"/>
    <col min="13569" max="13569" width="3.140625" customWidth="1"/>
    <col min="13570" max="13588" width="4.28515625" customWidth="1"/>
    <col min="13589" max="13589" width="2.7109375" customWidth="1"/>
    <col min="13590" max="13590" width="3.7109375" customWidth="1"/>
    <col min="13591" max="13591" width="7.28515625" customWidth="1"/>
    <col min="13825" max="13825" width="3.140625" customWidth="1"/>
    <col min="13826" max="13844" width="4.28515625" customWidth="1"/>
    <col min="13845" max="13845" width="2.7109375" customWidth="1"/>
    <col min="13846" max="13846" width="3.7109375" customWidth="1"/>
    <col min="13847" max="13847" width="7.28515625" customWidth="1"/>
    <col min="14081" max="14081" width="3.140625" customWidth="1"/>
    <col min="14082" max="14100" width="4.28515625" customWidth="1"/>
    <col min="14101" max="14101" width="2.7109375" customWidth="1"/>
    <col min="14102" max="14102" width="3.7109375" customWidth="1"/>
    <col min="14103" max="14103" width="7.28515625" customWidth="1"/>
    <col min="14337" max="14337" width="3.140625" customWidth="1"/>
    <col min="14338" max="14356" width="4.28515625" customWidth="1"/>
    <col min="14357" max="14357" width="2.7109375" customWidth="1"/>
    <col min="14358" max="14358" width="3.7109375" customWidth="1"/>
    <col min="14359" max="14359" width="7.28515625" customWidth="1"/>
    <col min="14593" max="14593" width="3.140625" customWidth="1"/>
    <col min="14594" max="14612" width="4.28515625" customWidth="1"/>
    <col min="14613" max="14613" width="2.7109375" customWidth="1"/>
    <col min="14614" max="14614" width="3.7109375" customWidth="1"/>
    <col min="14615" max="14615" width="7.28515625" customWidth="1"/>
    <col min="14849" max="14849" width="3.140625" customWidth="1"/>
    <col min="14850" max="14868" width="4.28515625" customWidth="1"/>
    <col min="14869" max="14869" width="2.7109375" customWidth="1"/>
    <col min="14870" max="14870" width="3.7109375" customWidth="1"/>
    <col min="14871" max="14871" width="7.28515625" customWidth="1"/>
    <col min="15105" max="15105" width="3.140625" customWidth="1"/>
    <col min="15106" max="15124" width="4.28515625" customWidth="1"/>
    <col min="15125" max="15125" width="2.7109375" customWidth="1"/>
    <col min="15126" max="15126" width="3.7109375" customWidth="1"/>
    <col min="15127" max="15127" width="7.28515625" customWidth="1"/>
    <col min="15361" max="15361" width="3.140625" customWidth="1"/>
    <col min="15362" max="15380" width="4.28515625" customWidth="1"/>
    <col min="15381" max="15381" width="2.7109375" customWidth="1"/>
    <col min="15382" max="15382" width="3.7109375" customWidth="1"/>
    <col min="15383" max="15383" width="7.28515625" customWidth="1"/>
    <col min="15617" max="15617" width="3.140625" customWidth="1"/>
    <col min="15618" max="15636" width="4.28515625" customWidth="1"/>
    <col min="15637" max="15637" width="2.7109375" customWidth="1"/>
    <col min="15638" max="15638" width="3.7109375" customWidth="1"/>
    <col min="15639" max="15639" width="7.28515625" customWidth="1"/>
    <col min="15873" max="15873" width="3.140625" customWidth="1"/>
    <col min="15874" max="15892" width="4.28515625" customWidth="1"/>
    <col min="15893" max="15893" width="2.7109375" customWidth="1"/>
    <col min="15894" max="15894" width="3.7109375" customWidth="1"/>
    <col min="15895" max="15895" width="7.28515625" customWidth="1"/>
    <col min="16129" max="16129" width="3.140625" customWidth="1"/>
    <col min="16130" max="16148" width="4.28515625" customWidth="1"/>
    <col min="16149" max="16149" width="2.7109375" customWidth="1"/>
    <col min="16150" max="16150" width="3.7109375" customWidth="1"/>
    <col min="16151" max="16151" width="7.28515625" customWidth="1"/>
  </cols>
  <sheetData>
    <row r="2" spans="1:23" ht="15.75" x14ac:dyDescent="0.25">
      <c r="T2" s="42"/>
    </row>
    <row r="3" spans="1:23" ht="18" x14ac:dyDescent="0.25">
      <c r="A3" s="172"/>
      <c r="B3" s="172"/>
      <c r="C3" s="172"/>
      <c r="D3" s="172"/>
      <c r="E3" s="172"/>
      <c r="F3" s="172"/>
      <c r="G3" s="172"/>
      <c r="H3" s="172"/>
      <c r="I3" s="164" t="s">
        <v>172</v>
      </c>
      <c r="J3" s="164"/>
      <c r="K3" s="164"/>
      <c r="L3" s="172"/>
      <c r="M3" s="172"/>
      <c r="N3" s="172"/>
      <c r="O3" s="172"/>
      <c r="P3" s="172"/>
      <c r="Q3" s="172"/>
      <c r="R3" s="172"/>
      <c r="S3" s="172"/>
      <c r="T3" s="173"/>
      <c r="U3" s="173"/>
      <c r="V3" s="173"/>
      <c r="W3" s="173"/>
    </row>
    <row r="4" spans="1:23" x14ac:dyDescent="0.2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3"/>
      <c r="W4" s="173"/>
    </row>
    <row r="5" spans="1:23" ht="18" x14ac:dyDescent="0.25">
      <c r="I5" s="25" t="s">
        <v>1</v>
      </c>
      <c r="J5" s="25"/>
      <c r="K5" s="25"/>
      <c r="Q5" s="12"/>
    </row>
    <row r="6" spans="1:23" ht="18" x14ac:dyDescent="0.25">
      <c r="C6" s="31"/>
      <c r="Q6" s="12"/>
    </row>
    <row r="7" spans="1:23" ht="18.75" thickBot="1" x14ac:dyDescent="0.3">
      <c r="C7" s="31"/>
      <c r="Q7" s="12"/>
    </row>
    <row r="8" spans="1:23" ht="16.5" thickBot="1" x14ac:dyDescent="0.3">
      <c r="A8" s="2"/>
      <c r="E8" s="174"/>
      <c r="F8" s="19" t="s">
        <v>47</v>
      </c>
      <c r="G8" s="20" t="s">
        <v>48</v>
      </c>
      <c r="H8" s="21" t="s">
        <v>49</v>
      </c>
      <c r="I8" s="16" t="s">
        <v>50</v>
      </c>
      <c r="J8" s="21" t="s">
        <v>113</v>
      </c>
      <c r="K8" s="16" t="s">
        <v>114</v>
      </c>
      <c r="L8" s="16" t="s">
        <v>53</v>
      </c>
      <c r="M8" s="16" t="s">
        <v>52</v>
      </c>
      <c r="N8" s="16" t="s">
        <v>51</v>
      </c>
      <c r="O8" s="192" t="s">
        <v>54</v>
      </c>
      <c r="P8" s="2"/>
      <c r="Q8" s="12"/>
    </row>
    <row r="9" spans="1:23" ht="15.75" x14ac:dyDescent="0.25">
      <c r="A9" s="2"/>
      <c r="E9" s="22" t="s">
        <v>47</v>
      </c>
      <c r="F9" s="3"/>
      <c r="G9" s="4" t="s">
        <v>0</v>
      </c>
      <c r="H9" s="4" t="s">
        <v>0</v>
      </c>
      <c r="I9" s="4"/>
      <c r="J9" s="4" t="s">
        <v>0</v>
      </c>
      <c r="K9" s="4" t="s">
        <v>0</v>
      </c>
      <c r="L9" s="4" t="s">
        <v>0</v>
      </c>
      <c r="M9" s="4"/>
      <c r="N9" s="4" t="s">
        <v>0</v>
      </c>
      <c r="O9" s="5"/>
      <c r="P9" s="2"/>
      <c r="Q9" s="175"/>
      <c r="R9" s="175"/>
      <c r="S9" s="175"/>
      <c r="T9" s="175"/>
    </row>
    <row r="10" spans="1:23" s="37" customFormat="1" ht="16.5" customHeight="1" x14ac:dyDescent="0.25">
      <c r="A10" s="2"/>
      <c r="E10" s="24" t="s">
        <v>48</v>
      </c>
      <c r="F10" s="6" t="s">
        <v>0</v>
      </c>
      <c r="G10" s="7"/>
      <c r="H10" s="7"/>
      <c r="I10" s="7" t="s">
        <v>0</v>
      </c>
      <c r="J10" s="7"/>
      <c r="K10" s="7" t="s">
        <v>0</v>
      </c>
      <c r="L10" s="7"/>
      <c r="M10" s="7" t="s">
        <v>0</v>
      </c>
      <c r="N10" s="7"/>
      <c r="O10" s="43" t="s">
        <v>0</v>
      </c>
      <c r="P10" s="2"/>
      <c r="Q10" s="175"/>
      <c r="R10" s="175"/>
      <c r="S10" s="175"/>
      <c r="T10" s="175"/>
      <c r="U10"/>
    </row>
    <row r="11" spans="1:23" s="37" customFormat="1" ht="16.5" customHeight="1" x14ac:dyDescent="0.25">
      <c r="A11" s="2"/>
      <c r="E11" s="24" t="s">
        <v>49</v>
      </c>
      <c r="F11" s="6" t="s">
        <v>0</v>
      </c>
      <c r="G11" s="7"/>
      <c r="H11" s="7"/>
      <c r="I11" s="7" t="s">
        <v>0</v>
      </c>
      <c r="J11" s="7" t="s">
        <v>0</v>
      </c>
      <c r="K11" s="7"/>
      <c r="L11" s="7"/>
      <c r="M11" s="7" t="s">
        <v>0</v>
      </c>
      <c r="N11" s="7" t="s">
        <v>0</v>
      </c>
      <c r="O11" s="8"/>
      <c r="P11" s="2"/>
      <c r="Q11" s="175"/>
      <c r="R11" s="175"/>
      <c r="S11" s="175"/>
      <c r="T11" s="175"/>
      <c r="U11"/>
    </row>
    <row r="12" spans="1:23" s="37" customFormat="1" ht="16.5" customHeight="1" x14ac:dyDescent="0.25">
      <c r="A12" s="2"/>
      <c r="E12" s="23" t="s">
        <v>50</v>
      </c>
      <c r="F12" s="176"/>
      <c r="G12" s="177" t="s">
        <v>0</v>
      </c>
      <c r="H12" s="177" t="s">
        <v>0</v>
      </c>
      <c r="I12" s="177"/>
      <c r="J12" s="177" t="s">
        <v>0</v>
      </c>
      <c r="K12" s="177" t="s">
        <v>0</v>
      </c>
      <c r="L12" s="177" t="s">
        <v>0</v>
      </c>
      <c r="M12" s="177"/>
      <c r="N12" s="177" t="s">
        <v>0</v>
      </c>
      <c r="O12" s="178"/>
      <c r="P12" s="2"/>
      <c r="Q12"/>
      <c r="R12"/>
      <c r="S12"/>
      <c r="T12"/>
      <c r="U12"/>
    </row>
    <row r="13" spans="1:23" s="37" customFormat="1" ht="16.5" customHeight="1" x14ac:dyDescent="0.25">
      <c r="A13" s="2"/>
      <c r="E13" s="24" t="s">
        <v>113</v>
      </c>
      <c r="F13" s="6" t="s">
        <v>0</v>
      </c>
      <c r="G13" s="7"/>
      <c r="H13" s="7" t="s">
        <v>0</v>
      </c>
      <c r="I13" s="7" t="s">
        <v>0</v>
      </c>
      <c r="J13" s="7"/>
      <c r="K13" s="7"/>
      <c r="L13" s="7"/>
      <c r="M13" s="7" t="s">
        <v>0</v>
      </c>
      <c r="N13" s="7"/>
      <c r="O13" s="43" t="s">
        <v>0</v>
      </c>
      <c r="P13" s="2"/>
      <c r="Q13"/>
      <c r="R13"/>
      <c r="S13"/>
      <c r="T13"/>
      <c r="U13"/>
    </row>
    <row r="14" spans="1:23" s="37" customFormat="1" ht="16.5" customHeight="1" x14ac:dyDescent="0.25">
      <c r="A14" s="2"/>
      <c r="E14" s="23" t="s">
        <v>114</v>
      </c>
      <c r="F14" s="6" t="s">
        <v>0</v>
      </c>
      <c r="G14" s="7" t="s">
        <v>0</v>
      </c>
      <c r="H14" s="7"/>
      <c r="I14" s="7" t="s">
        <v>0</v>
      </c>
      <c r="J14" s="7"/>
      <c r="K14" s="7"/>
      <c r="L14" s="7" t="s">
        <v>0</v>
      </c>
      <c r="M14" s="7"/>
      <c r="N14" s="7"/>
      <c r="O14" s="8" t="s">
        <v>0</v>
      </c>
      <c r="P14" s="2"/>
      <c r="Q14"/>
      <c r="R14"/>
      <c r="S14"/>
      <c r="T14"/>
      <c r="U14"/>
    </row>
    <row r="15" spans="1:23" s="37" customFormat="1" ht="16.5" customHeight="1" x14ac:dyDescent="0.25">
      <c r="A15" s="2"/>
      <c r="E15" s="23" t="s">
        <v>53</v>
      </c>
      <c r="F15" s="6" t="s">
        <v>0</v>
      </c>
      <c r="G15" s="7"/>
      <c r="H15" s="7"/>
      <c r="I15" s="7" t="s">
        <v>0</v>
      </c>
      <c r="J15" s="7"/>
      <c r="K15" s="7" t="s">
        <v>0</v>
      </c>
      <c r="L15" s="7"/>
      <c r="M15" s="7"/>
      <c r="N15" s="7"/>
      <c r="O15" s="8"/>
      <c r="P15" s="2"/>
      <c r="Q15"/>
      <c r="R15"/>
      <c r="S15"/>
      <c r="T15"/>
      <c r="U15"/>
    </row>
    <row r="16" spans="1:23" s="37" customFormat="1" ht="16.5" customHeight="1" x14ac:dyDescent="0.25">
      <c r="A16"/>
      <c r="E16" s="23" t="s">
        <v>52</v>
      </c>
      <c r="F16" s="6"/>
      <c r="G16" s="7" t="s">
        <v>0</v>
      </c>
      <c r="H16" s="7" t="s">
        <v>0</v>
      </c>
      <c r="I16" s="7"/>
      <c r="J16" s="7" t="s">
        <v>0</v>
      </c>
      <c r="K16" s="7"/>
      <c r="L16" s="7"/>
      <c r="M16" s="7"/>
      <c r="N16" s="7"/>
      <c r="O16" s="8"/>
      <c r="P16"/>
      <c r="Q16"/>
      <c r="R16"/>
      <c r="S16"/>
      <c r="T16"/>
      <c r="U16"/>
    </row>
    <row r="17" spans="1:21" s="37" customFormat="1" ht="16.5" customHeight="1" x14ac:dyDescent="0.25">
      <c r="A17"/>
      <c r="E17" s="23" t="s">
        <v>51</v>
      </c>
      <c r="F17" s="6" t="s">
        <v>0</v>
      </c>
      <c r="G17" s="7"/>
      <c r="H17" s="7" t="s">
        <v>0</v>
      </c>
      <c r="I17" s="7" t="s">
        <v>0</v>
      </c>
      <c r="J17" s="7"/>
      <c r="K17" s="7"/>
      <c r="L17" s="7"/>
      <c r="M17" s="7"/>
      <c r="N17" s="7"/>
      <c r="O17" s="8"/>
      <c r="P17"/>
      <c r="Q17"/>
      <c r="R17"/>
      <c r="S17"/>
      <c r="T17"/>
      <c r="U17"/>
    </row>
    <row r="18" spans="1:21" s="37" customFormat="1" ht="16.5" customHeight="1" thickBot="1" x14ac:dyDescent="0.3">
      <c r="A18"/>
      <c r="E18" s="194" t="s">
        <v>54</v>
      </c>
      <c r="F18" s="9"/>
      <c r="G18" s="140" t="s">
        <v>0</v>
      </c>
      <c r="H18" s="140"/>
      <c r="I18" s="140"/>
      <c r="J18" s="140" t="s">
        <v>0</v>
      </c>
      <c r="K18" s="140" t="s">
        <v>0</v>
      </c>
      <c r="L18" s="140"/>
      <c r="M18" s="140"/>
      <c r="N18" s="140"/>
      <c r="O18" s="179"/>
      <c r="P18"/>
      <c r="Q18"/>
      <c r="R18"/>
      <c r="S18"/>
      <c r="T18"/>
      <c r="U18"/>
    </row>
    <row r="19" spans="1:21" s="37" customFormat="1" ht="16.5" customHeight="1" x14ac:dyDescent="0.25">
      <c r="A19"/>
      <c r="B19"/>
      <c r="C19" s="31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</row>
    <row r="20" spans="1:21" s="37" customFormat="1" ht="16.5" customHeight="1" x14ac:dyDescent="0.25">
      <c r="A20"/>
      <c r="C20" s="175"/>
      <c r="D20" s="175"/>
      <c r="E20" s="2" t="s">
        <v>173</v>
      </c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/>
      <c r="R20"/>
      <c r="S20"/>
      <c r="T20"/>
      <c r="U20"/>
    </row>
    <row r="21" spans="1:21" s="37" customFormat="1" ht="16.5" customHeight="1" x14ac:dyDescent="0.25">
      <c r="A21"/>
      <c r="C21" s="175"/>
      <c r="D21" s="175"/>
      <c r="E21" s="2" t="s">
        <v>229</v>
      </c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/>
      <c r="R21"/>
      <c r="S21"/>
      <c r="T21"/>
      <c r="U21"/>
    </row>
    <row r="22" spans="1:21" s="37" customFormat="1" ht="16.5" customHeight="1" x14ac:dyDescent="0.2">
      <c r="A22"/>
      <c r="C22"/>
      <c r="D22"/>
      <c r="E22" s="2" t="s">
        <v>174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s="37" customFormat="1" ht="16.5" customHeight="1" x14ac:dyDescent="0.2">
      <c r="A23"/>
      <c r="C23"/>
      <c r="D23"/>
      <c r="E23" s="2" t="s">
        <v>175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s="37" customFormat="1" ht="16.5" customHeight="1" x14ac:dyDescent="0.2">
      <c r="A24"/>
      <c r="C24"/>
      <c r="D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s="37" customFormat="1" ht="16.5" customHeight="1" x14ac:dyDescent="0.25">
      <c r="B25" s="1" t="s">
        <v>80</v>
      </c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s="37" customFormat="1" ht="16.5" customHeight="1" x14ac:dyDescent="0.25">
      <c r="A26" s="1"/>
      <c r="B26" s="2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s="37" customFormat="1" ht="16.5" customHeight="1" thickBot="1" x14ac:dyDescent="0.25">
      <c r="A27" s="2"/>
      <c r="M27"/>
      <c r="N27" s="180"/>
    </row>
    <row r="28" spans="1:21" s="37" customFormat="1" ht="16.5" customHeight="1" thickBot="1" x14ac:dyDescent="0.3">
      <c r="A28" s="2"/>
      <c r="E28" s="174"/>
      <c r="F28" s="19" t="s">
        <v>47</v>
      </c>
      <c r="G28" s="20" t="s">
        <v>48</v>
      </c>
      <c r="H28" s="16" t="s">
        <v>49</v>
      </c>
      <c r="I28" s="16" t="s">
        <v>50</v>
      </c>
      <c r="J28" s="16" t="s">
        <v>113</v>
      </c>
      <c r="K28" s="16" t="s">
        <v>114</v>
      </c>
      <c r="L28" s="16" t="s">
        <v>53</v>
      </c>
      <c r="M28" s="16" t="s">
        <v>52</v>
      </c>
      <c r="N28" s="16" t="s">
        <v>51</v>
      </c>
      <c r="O28" s="192" t="s">
        <v>54</v>
      </c>
    </row>
    <row r="29" spans="1:21" s="181" customFormat="1" ht="16.5" customHeight="1" x14ac:dyDescent="0.25">
      <c r="A29" s="2"/>
      <c r="E29" s="38" t="s">
        <v>47</v>
      </c>
      <c r="F29" s="3"/>
      <c r="G29" s="4">
        <f>'3'!M18</f>
        <v>4</v>
      </c>
      <c r="H29" s="4">
        <f>'3'!M21</f>
        <v>4</v>
      </c>
      <c r="I29" s="4"/>
      <c r="J29" s="4">
        <f>'3'!M23</f>
        <v>4</v>
      </c>
      <c r="K29" s="4">
        <f>'3'!M26</f>
        <v>3</v>
      </c>
      <c r="L29" s="4">
        <f>'3'!M28</f>
        <v>5</v>
      </c>
      <c r="M29" s="4"/>
      <c r="N29" s="4">
        <f>'3'!M30</f>
        <v>7</v>
      </c>
      <c r="O29" s="5"/>
      <c r="P29" s="180"/>
      <c r="Q29" s="180"/>
      <c r="R29" s="180"/>
      <c r="S29" s="180"/>
      <c r="T29" s="180"/>
      <c r="U29" s="180"/>
    </row>
    <row r="30" spans="1:21" s="181" customFormat="1" ht="16.5" customHeight="1" x14ac:dyDescent="0.25">
      <c r="A30" s="2"/>
      <c r="E30" s="39" t="s">
        <v>48</v>
      </c>
      <c r="F30" s="6">
        <f>'3'!M37</f>
        <v>4</v>
      </c>
      <c r="G30" s="7"/>
      <c r="H30" s="7"/>
      <c r="I30" s="7">
        <f>'3'!M40</f>
        <v>3</v>
      </c>
      <c r="J30" s="44"/>
      <c r="K30" s="7">
        <f>'3'!M43</f>
        <v>3</v>
      </c>
      <c r="L30" s="7"/>
      <c r="M30" s="7">
        <f>'3'!M45</f>
        <v>5</v>
      </c>
      <c r="N30" s="7"/>
      <c r="O30" s="8">
        <f>'3'!M47</f>
        <v>7</v>
      </c>
      <c r="P30" s="180"/>
      <c r="Q30" s="180"/>
      <c r="R30" s="180"/>
      <c r="S30" s="180"/>
      <c r="T30" s="180"/>
      <c r="U30" s="180"/>
    </row>
    <row r="31" spans="1:21" s="181" customFormat="1" ht="16.5" customHeight="1" x14ac:dyDescent="0.25">
      <c r="A31" s="2"/>
      <c r="E31" s="39" t="s">
        <v>49</v>
      </c>
      <c r="F31" s="6">
        <f>'3'!M54</f>
        <v>4</v>
      </c>
      <c r="G31" s="7"/>
      <c r="H31" s="7"/>
      <c r="I31" s="7">
        <f>'3'!M56</f>
        <v>4</v>
      </c>
      <c r="J31" s="7">
        <f>'3'!M58</f>
        <v>4</v>
      </c>
      <c r="K31" s="44"/>
      <c r="L31" s="7"/>
      <c r="M31" s="7">
        <f>'3'!M60</f>
        <v>5</v>
      </c>
      <c r="N31" s="7">
        <f>'3'!M62</f>
        <v>8</v>
      </c>
      <c r="O31" s="8"/>
      <c r="P31" s="180"/>
      <c r="Q31" s="180"/>
      <c r="R31" s="180"/>
      <c r="S31" s="180"/>
      <c r="T31" s="180"/>
      <c r="U31" s="180"/>
    </row>
    <row r="32" spans="1:21" s="181" customFormat="1" ht="16.5" customHeight="1" x14ac:dyDescent="0.25">
      <c r="A32" s="2"/>
      <c r="E32" s="40" t="s">
        <v>50</v>
      </c>
      <c r="F32" s="6"/>
      <c r="G32" s="7">
        <f>'3'!M69</f>
        <v>4</v>
      </c>
      <c r="H32" s="7">
        <f>'3'!M72</f>
        <v>3</v>
      </c>
      <c r="I32" s="7"/>
      <c r="J32" s="7">
        <f>'3'!M74</f>
        <v>4</v>
      </c>
      <c r="K32" s="7">
        <f>'3'!M78</f>
        <v>4</v>
      </c>
      <c r="L32" s="7">
        <f>'3'!M80</f>
        <v>7</v>
      </c>
      <c r="M32" s="7"/>
      <c r="N32" s="7">
        <f>'3'!M82</f>
        <v>5</v>
      </c>
      <c r="O32" s="8"/>
      <c r="P32" s="180"/>
      <c r="Q32" s="180"/>
      <c r="R32" s="180"/>
      <c r="S32" s="180"/>
      <c r="T32" s="180"/>
      <c r="U32" s="180"/>
    </row>
    <row r="33" spans="1:21" s="181" customFormat="1" ht="16.5" customHeight="1" x14ac:dyDescent="0.25">
      <c r="A33" s="2"/>
      <c r="E33" s="39" t="s">
        <v>113</v>
      </c>
      <c r="F33" s="6">
        <f>'3'!M89</f>
        <v>4</v>
      </c>
      <c r="G33" s="7"/>
      <c r="H33" s="7">
        <f>'3'!M92</f>
        <v>3</v>
      </c>
      <c r="I33" s="7">
        <f>'3'!M94</f>
        <v>4</v>
      </c>
      <c r="J33" s="44"/>
      <c r="K33" s="7"/>
      <c r="L33" s="44"/>
      <c r="M33" s="7">
        <f>'3'!M97</f>
        <v>7</v>
      </c>
      <c r="N33" s="7"/>
      <c r="O33" s="8">
        <f>'3'!M99</f>
        <v>5</v>
      </c>
      <c r="P33" s="180"/>
      <c r="Q33" s="180"/>
      <c r="R33" s="180"/>
      <c r="S33" s="180"/>
      <c r="T33" s="180"/>
      <c r="U33" s="180"/>
    </row>
    <row r="34" spans="1:21" s="181" customFormat="1" ht="16.5" customHeight="1" x14ac:dyDescent="0.25">
      <c r="A34" s="2"/>
      <c r="E34" s="40" t="s">
        <v>114</v>
      </c>
      <c r="F34" s="6">
        <f>'3'!M106</f>
        <v>4</v>
      </c>
      <c r="G34" s="7">
        <f>'3'!M108</f>
        <v>5</v>
      </c>
      <c r="H34" s="7"/>
      <c r="I34" s="7">
        <f>'3'!M110</f>
        <v>4</v>
      </c>
      <c r="J34" s="7"/>
      <c r="K34" s="44"/>
      <c r="L34" s="7">
        <f>'3'!M112</f>
        <v>8</v>
      </c>
      <c r="M34" s="7"/>
      <c r="N34" s="44"/>
      <c r="O34" s="8">
        <f>'3'!M114</f>
        <v>5</v>
      </c>
      <c r="P34" s="180"/>
      <c r="Q34" s="180"/>
      <c r="R34" s="180"/>
      <c r="S34" s="180"/>
      <c r="T34" s="180"/>
      <c r="U34" s="180"/>
    </row>
    <row r="35" spans="1:21" s="181" customFormat="1" ht="16.5" customHeight="1" x14ac:dyDescent="0.25">
      <c r="A35"/>
      <c r="E35" s="40" t="s">
        <v>53</v>
      </c>
      <c r="F35" s="6">
        <f>'3'!M32</f>
        <v>7</v>
      </c>
      <c r="G35" s="7"/>
      <c r="H35" s="7"/>
      <c r="I35" s="7">
        <f>'3'!M84</f>
        <v>4</v>
      </c>
      <c r="J35" s="44"/>
      <c r="K35" s="7">
        <f>'3'!M116</f>
        <v>4</v>
      </c>
      <c r="L35" s="7"/>
      <c r="M35" s="44"/>
      <c r="N35" s="7"/>
      <c r="O35" s="8"/>
      <c r="P35" s="180"/>
      <c r="Q35" s="180"/>
      <c r="R35" s="180"/>
      <c r="S35" s="180"/>
      <c r="T35" s="180"/>
      <c r="U35" s="180"/>
    </row>
    <row r="36" spans="1:21" s="181" customFormat="1" ht="16.5" customHeight="1" x14ac:dyDescent="0.25">
      <c r="A36"/>
      <c r="E36" s="40" t="s">
        <v>52</v>
      </c>
      <c r="F36" s="6"/>
      <c r="G36" s="7">
        <f>'3'!M49</f>
        <v>7</v>
      </c>
      <c r="H36" s="7">
        <f>'3'!M64</f>
        <v>7</v>
      </c>
      <c r="I36" s="7"/>
      <c r="J36" s="7">
        <f>'3'!M101</f>
        <v>4</v>
      </c>
      <c r="K36" s="44"/>
      <c r="L36" s="44"/>
      <c r="M36" s="7"/>
      <c r="N36" s="44"/>
      <c r="O36" s="45"/>
      <c r="P36" s="180"/>
      <c r="Q36" s="180"/>
      <c r="R36" s="180"/>
      <c r="S36" s="180"/>
      <c r="T36" s="180"/>
      <c r="U36" s="180"/>
    </row>
    <row r="37" spans="1:21" s="180" customFormat="1" ht="15.75" x14ac:dyDescent="0.25">
      <c r="A37" s="11"/>
      <c r="E37" s="40" t="s">
        <v>51</v>
      </c>
      <c r="F37" s="6">
        <f>'3'!M34</f>
        <v>4</v>
      </c>
      <c r="G37" s="182"/>
      <c r="H37" s="7">
        <f>'3'!M66</f>
        <v>4</v>
      </c>
      <c r="I37" s="7">
        <f>'3'!M86</f>
        <v>6</v>
      </c>
      <c r="J37" s="182"/>
      <c r="K37" s="7"/>
      <c r="L37" s="7"/>
      <c r="M37" s="182"/>
      <c r="N37" s="7"/>
      <c r="O37" s="8"/>
    </row>
    <row r="38" spans="1:21" s="180" customFormat="1" ht="16.5" thickBot="1" x14ac:dyDescent="0.3">
      <c r="E38" s="193" t="s">
        <v>54</v>
      </c>
      <c r="F38" s="9"/>
      <c r="G38" s="140">
        <f>'3'!M51</f>
        <v>5</v>
      </c>
      <c r="H38" s="140"/>
      <c r="I38" s="140"/>
      <c r="J38" s="140">
        <f>'3'!M103</f>
        <v>8</v>
      </c>
      <c r="K38" s="140">
        <f>'3'!M118</f>
        <v>8</v>
      </c>
      <c r="L38" s="183"/>
      <c r="M38" s="183"/>
      <c r="N38" s="183"/>
      <c r="O38" s="184"/>
    </row>
    <row r="39" spans="1:21" s="180" customFormat="1" ht="15.75" x14ac:dyDescent="0.25">
      <c r="A39" s="185"/>
      <c r="E39" s="186"/>
      <c r="F39" s="175"/>
      <c r="G39" s="175"/>
      <c r="H39" s="175"/>
      <c r="I39" s="175"/>
      <c r="J39" s="175"/>
      <c r="K39" s="175"/>
      <c r="L39" s="175"/>
      <c r="M39" s="175"/>
      <c r="N39" s="175"/>
      <c r="O39" s="175"/>
    </row>
    <row r="40" spans="1:21" ht="15" x14ac:dyDescent="0.2">
      <c r="B40" s="2"/>
    </row>
    <row r="41" spans="1:21" ht="15" x14ac:dyDescent="0.2">
      <c r="B41" s="2"/>
    </row>
    <row r="58" spans="17:21" x14ac:dyDescent="0.2">
      <c r="Q58" s="180"/>
      <c r="R58" s="180"/>
      <c r="S58" s="180"/>
      <c r="T58" s="180"/>
      <c r="U58" s="180"/>
    </row>
    <row r="59" spans="17:21" x14ac:dyDescent="0.2">
      <c r="Q59" s="180"/>
      <c r="R59" s="180"/>
      <c r="S59" s="180"/>
      <c r="T59" s="180"/>
      <c r="U59" s="180"/>
    </row>
    <row r="60" spans="17:21" x14ac:dyDescent="0.2">
      <c r="Q60" s="180"/>
      <c r="R60" s="180"/>
      <c r="S60" s="180"/>
      <c r="T60" s="180"/>
      <c r="U60" s="180"/>
    </row>
    <row r="61" spans="17:21" x14ac:dyDescent="0.2">
      <c r="Q61" s="180"/>
      <c r="R61" s="180"/>
      <c r="S61" s="180"/>
      <c r="T61" s="180"/>
      <c r="U61" s="180"/>
    </row>
    <row r="62" spans="17:21" x14ac:dyDescent="0.2">
      <c r="Q62" s="180"/>
      <c r="R62" s="180"/>
      <c r="S62" s="180"/>
      <c r="T62" s="180"/>
      <c r="U62" s="180"/>
    </row>
    <row r="63" spans="17:21" x14ac:dyDescent="0.2">
      <c r="Q63" s="180"/>
      <c r="R63" s="180"/>
      <c r="S63" s="180"/>
      <c r="T63" s="180"/>
      <c r="U63" s="180"/>
    </row>
    <row r="64" spans="17:21" x14ac:dyDescent="0.2">
      <c r="Q64" s="180"/>
      <c r="R64" s="180"/>
      <c r="S64" s="180"/>
      <c r="T64" s="180"/>
      <c r="U64" s="180"/>
    </row>
    <row r="65" spans="1:22" x14ac:dyDescent="0.2">
      <c r="Q65" s="180"/>
      <c r="R65" s="180"/>
      <c r="S65" s="180"/>
      <c r="T65" s="180"/>
      <c r="U65" s="180"/>
    </row>
    <row r="66" spans="1:22" x14ac:dyDescent="0.2">
      <c r="Q66" s="180"/>
      <c r="R66" s="180"/>
      <c r="S66" s="180"/>
      <c r="T66" s="180"/>
      <c r="U66" s="180"/>
    </row>
    <row r="67" spans="1:22" x14ac:dyDescent="0.2">
      <c r="N67" s="180"/>
      <c r="O67" s="180"/>
      <c r="P67" s="180"/>
      <c r="Q67" s="180"/>
      <c r="R67" s="180"/>
      <c r="S67" s="180"/>
      <c r="T67" s="180"/>
      <c r="U67" s="180"/>
    </row>
    <row r="68" spans="1:22" x14ac:dyDescent="0.2">
      <c r="N68" s="180"/>
      <c r="O68" s="180"/>
      <c r="P68" s="180"/>
      <c r="Q68" s="180"/>
      <c r="R68" s="180"/>
      <c r="S68" s="180"/>
      <c r="T68" s="180"/>
      <c r="U68" s="180"/>
    </row>
    <row r="69" spans="1:22" x14ac:dyDescent="0.2">
      <c r="N69" s="180"/>
      <c r="O69" s="180"/>
      <c r="P69" s="180"/>
      <c r="Q69" s="180"/>
      <c r="R69" s="180"/>
      <c r="S69" s="180"/>
      <c r="T69" s="180"/>
      <c r="U69" s="180"/>
    </row>
    <row r="70" spans="1:22" x14ac:dyDescent="0.2">
      <c r="N70" s="180"/>
      <c r="O70" s="180"/>
      <c r="P70" s="180"/>
      <c r="Q70" s="180"/>
      <c r="R70" s="180"/>
      <c r="S70" s="180"/>
      <c r="T70" s="180"/>
      <c r="U70" s="180"/>
    </row>
    <row r="71" spans="1:22" x14ac:dyDescent="0.2">
      <c r="N71" s="180"/>
      <c r="O71" s="180"/>
      <c r="P71" s="180"/>
      <c r="Q71" s="180"/>
      <c r="R71" s="180"/>
      <c r="S71" s="180"/>
      <c r="T71" s="180"/>
      <c r="U71" s="180"/>
    </row>
    <row r="72" spans="1:22" x14ac:dyDescent="0.2">
      <c r="N72" s="180"/>
      <c r="O72" s="180"/>
      <c r="P72" s="180"/>
      <c r="Q72" s="180"/>
      <c r="R72" s="180"/>
      <c r="S72" s="180"/>
      <c r="T72" s="180"/>
      <c r="U72" s="180"/>
    </row>
    <row r="73" spans="1:22" x14ac:dyDescent="0.2">
      <c r="N73" s="180"/>
      <c r="O73" s="180"/>
      <c r="P73" s="180"/>
      <c r="Q73" s="180"/>
      <c r="R73" s="180"/>
      <c r="S73" s="180"/>
      <c r="T73" s="180"/>
      <c r="U73" s="180"/>
    </row>
    <row r="74" spans="1:22" x14ac:dyDescent="0.2">
      <c r="N74" s="180"/>
      <c r="O74" s="180"/>
      <c r="P74" s="180"/>
      <c r="Q74" s="180"/>
      <c r="R74" s="180"/>
      <c r="S74" s="180"/>
      <c r="T74" s="180"/>
      <c r="U74" s="180"/>
    </row>
    <row r="75" spans="1:22" x14ac:dyDescent="0.2">
      <c r="N75" s="180"/>
      <c r="O75" s="180"/>
      <c r="P75" s="180"/>
      <c r="Q75" s="180"/>
      <c r="R75" s="180"/>
      <c r="S75" s="180"/>
      <c r="T75" s="180"/>
      <c r="U75" s="180"/>
    </row>
    <row r="76" spans="1:22" x14ac:dyDescent="0.2">
      <c r="A76" s="187"/>
      <c r="B76" s="180"/>
      <c r="C76" s="180"/>
      <c r="D76" s="187"/>
      <c r="E76" s="180"/>
      <c r="F76" s="180"/>
      <c r="G76" s="180"/>
      <c r="H76" s="187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</row>
    <row r="77" spans="1:22" x14ac:dyDescent="0.2">
      <c r="A77" s="180"/>
      <c r="B77" s="180"/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80"/>
      <c r="Q77" s="180"/>
      <c r="R77" s="180"/>
      <c r="S77" s="180"/>
      <c r="T77" s="180"/>
      <c r="U77" s="180"/>
      <c r="V77" s="180"/>
    </row>
    <row r="78" spans="1:22" x14ac:dyDescent="0.2">
      <c r="A78" s="180"/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80"/>
      <c r="V78" s="180"/>
    </row>
    <row r="79" spans="1:22" x14ac:dyDescent="0.2">
      <c r="A79" s="180"/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0"/>
      <c r="V79" s="180"/>
    </row>
    <row r="80" spans="1:22" x14ac:dyDescent="0.2">
      <c r="A80" s="180"/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80"/>
      <c r="Q80" s="180"/>
      <c r="R80" s="180"/>
      <c r="S80" s="180"/>
      <c r="T80" s="180"/>
      <c r="U80" s="180"/>
      <c r="V80" s="180"/>
    </row>
    <row r="81" spans="1:22" x14ac:dyDescent="0.2">
      <c r="A81" s="180"/>
      <c r="B81" s="180"/>
      <c r="C81" s="180"/>
      <c r="D81" s="180"/>
      <c r="E81" s="180"/>
      <c r="F81" s="180"/>
      <c r="G81" s="180"/>
      <c r="H81" s="180"/>
      <c r="I81" s="180"/>
      <c r="J81" s="180"/>
      <c r="K81" s="180"/>
      <c r="L81" s="180"/>
      <c r="M81" s="180"/>
      <c r="N81" s="180"/>
      <c r="O81" s="180"/>
      <c r="P81" s="180"/>
      <c r="Q81" s="180"/>
      <c r="R81" s="180"/>
      <c r="S81" s="180"/>
      <c r="T81" s="180"/>
      <c r="U81" s="180"/>
      <c r="V81" s="180"/>
    </row>
    <row r="82" spans="1:22" x14ac:dyDescent="0.2">
      <c r="A82" s="188"/>
      <c r="B82" s="180"/>
      <c r="C82" s="180"/>
      <c r="D82" s="189"/>
      <c r="E82" s="180"/>
      <c r="F82" s="180"/>
      <c r="G82" s="180"/>
      <c r="H82" s="180"/>
      <c r="I82" s="180"/>
      <c r="J82" s="180"/>
      <c r="K82" s="180"/>
      <c r="L82" s="180"/>
      <c r="M82" s="180"/>
      <c r="N82" s="180"/>
      <c r="O82" s="180"/>
      <c r="P82" s="180"/>
      <c r="Q82" s="180"/>
      <c r="R82" s="180"/>
      <c r="S82" s="180"/>
      <c r="T82" s="180"/>
      <c r="U82" s="180"/>
      <c r="V82" s="180"/>
    </row>
    <row r="83" spans="1:22" x14ac:dyDescent="0.2">
      <c r="A83" s="190"/>
      <c r="B83" s="187"/>
      <c r="C83" s="180"/>
      <c r="D83" s="180"/>
      <c r="E83" s="180"/>
      <c r="F83" s="180"/>
      <c r="G83" s="180"/>
      <c r="H83" s="187"/>
      <c r="I83" s="180"/>
      <c r="J83" s="180"/>
      <c r="K83" s="180"/>
      <c r="L83" s="180"/>
      <c r="M83" s="180"/>
      <c r="N83" s="180"/>
      <c r="O83" s="180"/>
      <c r="P83" s="180"/>
      <c r="Q83" s="180"/>
      <c r="R83" s="180"/>
      <c r="S83" s="180"/>
      <c r="T83" s="180"/>
      <c r="U83" s="180"/>
      <c r="V83" s="180"/>
    </row>
    <row r="84" spans="1:22" x14ac:dyDescent="0.2">
      <c r="A84" s="180"/>
      <c r="B84" s="180"/>
      <c r="C84" s="180"/>
      <c r="D84" s="191"/>
      <c r="E84" s="180"/>
      <c r="F84" s="180"/>
      <c r="G84" s="180"/>
      <c r="H84" s="180"/>
      <c r="I84" s="180"/>
      <c r="J84" s="180"/>
      <c r="K84" s="180"/>
      <c r="L84" s="191"/>
      <c r="M84" s="180"/>
      <c r="N84" s="180"/>
      <c r="O84" s="180"/>
      <c r="P84" s="180"/>
      <c r="Q84" s="180"/>
      <c r="R84" s="180"/>
      <c r="S84" s="180"/>
      <c r="T84" s="180"/>
      <c r="U84" s="180"/>
      <c r="V84" s="180"/>
    </row>
    <row r="85" spans="1:22" x14ac:dyDescent="0.2">
      <c r="A85" s="180"/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</row>
    <row r="86" spans="1:22" x14ac:dyDescent="0.2">
      <c r="A86" s="180"/>
      <c r="B86" s="180"/>
      <c r="C86" s="180"/>
      <c r="D86" s="180"/>
      <c r="E86" s="180"/>
      <c r="F86" s="180"/>
      <c r="G86" s="180"/>
      <c r="H86" s="180"/>
      <c r="I86" s="180"/>
      <c r="J86" s="180"/>
      <c r="K86" s="180"/>
      <c r="L86" s="180"/>
      <c r="M86" s="180"/>
      <c r="N86" s="180"/>
      <c r="O86" s="180"/>
      <c r="P86" s="180"/>
      <c r="Q86" s="180"/>
      <c r="R86" s="180"/>
      <c r="S86" s="180"/>
      <c r="T86" s="180"/>
      <c r="U86" s="180"/>
      <c r="V86" s="180"/>
    </row>
    <row r="87" spans="1:22" x14ac:dyDescent="0.2">
      <c r="A87" s="180"/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  <c r="P87" s="180"/>
      <c r="Q87" s="180"/>
      <c r="R87" s="180"/>
      <c r="S87" s="180"/>
      <c r="T87" s="180"/>
      <c r="U87" s="180"/>
      <c r="V87" s="180"/>
    </row>
    <row r="88" spans="1:22" x14ac:dyDescent="0.2">
      <c r="A88" s="180"/>
      <c r="B88" s="180"/>
      <c r="C88" s="180"/>
      <c r="D88" s="180"/>
      <c r="E88" s="180"/>
      <c r="F88" s="180"/>
      <c r="G88" s="180"/>
      <c r="H88" s="180"/>
      <c r="I88" s="180"/>
      <c r="J88" s="180"/>
      <c r="K88" s="180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80"/>
    </row>
    <row r="89" spans="1:22" x14ac:dyDescent="0.2">
      <c r="A89" s="180"/>
      <c r="B89" s="180"/>
      <c r="C89" s="180"/>
      <c r="D89" s="180"/>
      <c r="E89" s="180"/>
      <c r="F89" s="180"/>
      <c r="G89" s="180"/>
      <c r="H89" s="180"/>
      <c r="I89" s="180"/>
      <c r="J89" s="180"/>
      <c r="K89" s="180"/>
      <c r="L89" s="180"/>
      <c r="M89" s="180"/>
      <c r="N89" s="180"/>
      <c r="O89" s="180"/>
      <c r="P89" s="180"/>
      <c r="Q89" s="180"/>
      <c r="R89" s="180"/>
      <c r="S89" s="180"/>
      <c r="T89" s="180"/>
      <c r="U89" s="180"/>
      <c r="V89" s="180"/>
    </row>
    <row r="90" spans="1:22" x14ac:dyDescent="0.2">
      <c r="A90" s="180"/>
      <c r="B90" s="180"/>
      <c r="C90" s="180"/>
      <c r="D90" s="180"/>
      <c r="E90" s="180"/>
      <c r="F90" s="180"/>
      <c r="G90" s="180"/>
      <c r="H90" s="180"/>
      <c r="I90" s="180"/>
      <c r="J90" s="180"/>
      <c r="K90" s="180"/>
      <c r="L90" s="180"/>
      <c r="M90" s="180"/>
      <c r="N90" s="180"/>
      <c r="O90" s="180"/>
      <c r="P90" s="180"/>
      <c r="Q90" s="180"/>
      <c r="R90" s="180"/>
      <c r="S90" s="180"/>
      <c r="T90" s="180"/>
      <c r="U90" s="180"/>
      <c r="V90" s="180"/>
    </row>
    <row r="91" spans="1:22" x14ac:dyDescent="0.2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</row>
    <row r="92" spans="1:22" x14ac:dyDescent="0.2">
      <c r="A92" s="180"/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</row>
    <row r="93" spans="1:22" x14ac:dyDescent="0.2">
      <c r="A93" s="180"/>
      <c r="B93" s="180"/>
      <c r="C93" s="180"/>
      <c r="D93" s="180"/>
      <c r="E93" s="180"/>
      <c r="F93" s="180"/>
      <c r="G93" s="180"/>
      <c r="H93" s="180"/>
      <c r="I93" s="180"/>
      <c r="J93" s="180"/>
      <c r="K93" s="180"/>
      <c r="L93" s="180"/>
      <c r="M93" s="180"/>
      <c r="N93" s="180"/>
      <c r="O93" s="180"/>
      <c r="P93" s="180"/>
      <c r="Q93" s="180"/>
      <c r="R93" s="180"/>
      <c r="S93" s="180"/>
      <c r="T93" s="180"/>
      <c r="U93" s="180"/>
      <c r="V93" s="180"/>
    </row>
    <row r="94" spans="1:22" x14ac:dyDescent="0.2">
      <c r="A94" s="180"/>
      <c r="B94" s="180"/>
      <c r="C94" s="180"/>
      <c r="D94" s="180"/>
      <c r="E94" s="180"/>
      <c r="F94" s="180"/>
      <c r="G94" s="180"/>
      <c r="H94" s="180"/>
      <c r="I94" s="180"/>
      <c r="J94" s="180"/>
      <c r="K94" s="180"/>
      <c r="L94" s="180"/>
      <c r="M94" s="180"/>
      <c r="N94" s="180"/>
      <c r="O94" s="180"/>
      <c r="P94" s="180"/>
      <c r="Q94" s="180"/>
      <c r="R94" s="180"/>
      <c r="S94" s="180"/>
      <c r="T94" s="180"/>
      <c r="U94" s="180"/>
      <c r="V94" s="180"/>
    </row>
    <row r="95" spans="1:22" x14ac:dyDescent="0.2">
      <c r="A95" s="180"/>
      <c r="B95" s="180"/>
      <c r="C95" s="180"/>
      <c r="D95" s="180"/>
      <c r="E95" s="180"/>
      <c r="F95" s="180"/>
      <c r="G95" s="180"/>
      <c r="H95" s="180"/>
      <c r="I95" s="180"/>
      <c r="J95" s="180"/>
      <c r="K95" s="180"/>
      <c r="L95" s="180"/>
      <c r="M95" s="180"/>
      <c r="N95" s="180"/>
      <c r="O95" s="180"/>
      <c r="P95" s="180"/>
      <c r="Q95" s="180"/>
      <c r="R95" s="180"/>
      <c r="S95" s="180"/>
      <c r="T95" s="180"/>
      <c r="U95" s="180"/>
      <c r="V95" s="180"/>
    </row>
    <row r="96" spans="1:22" x14ac:dyDescent="0.2">
      <c r="A96" s="180"/>
      <c r="B96" s="180"/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</row>
    <row r="97" spans="1:22" x14ac:dyDescent="0.2">
      <c r="A97" s="180"/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180"/>
      <c r="M97" s="180"/>
      <c r="N97" s="180"/>
      <c r="O97" s="180"/>
      <c r="P97" s="180"/>
      <c r="Q97" s="180"/>
      <c r="R97" s="180"/>
      <c r="S97" s="180"/>
      <c r="T97" s="180"/>
      <c r="U97" s="180"/>
      <c r="V97" s="180"/>
    </row>
    <row r="98" spans="1:22" x14ac:dyDescent="0.2">
      <c r="A98" s="180"/>
      <c r="B98" s="180"/>
      <c r="C98" s="180"/>
      <c r="D98" s="180"/>
      <c r="E98" s="180"/>
      <c r="F98" s="180"/>
      <c r="G98" s="180"/>
      <c r="H98" s="180"/>
      <c r="I98" s="180"/>
      <c r="J98" s="180"/>
      <c r="K98" s="180"/>
      <c r="L98" s="180"/>
      <c r="M98" s="180"/>
      <c r="N98" s="180"/>
      <c r="O98" s="180"/>
      <c r="P98" s="180"/>
      <c r="Q98" s="180"/>
      <c r="R98" s="180"/>
      <c r="S98" s="180"/>
      <c r="T98" s="180"/>
      <c r="U98" s="180"/>
      <c r="V98" s="180"/>
    </row>
    <row r="99" spans="1:22" x14ac:dyDescent="0.2">
      <c r="A99" s="180"/>
      <c r="B99" s="180"/>
      <c r="C99" s="180"/>
      <c r="D99" s="180"/>
      <c r="E99" s="180"/>
      <c r="F99" s="180"/>
      <c r="G99" s="180"/>
      <c r="H99" s="180"/>
      <c r="I99" s="180"/>
      <c r="J99" s="180"/>
      <c r="K99" s="180"/>
      <c r="L99" s="180"/>
      <c r="M99" s="180"/>
      <c r="N99" s="180"/>
      <c r="O99" s="180"/>
      <c r="P99" s="180"/>
      <c r="Q99" s="180"/>
      <c r="R99" s="180"/>
      <c r="S99" s="180"/>
      <c r="T99" s="180"/>
      <c r="U99" s="180"/>
      <c r="V99" s="180"/>
    </row>
    <row r="100" spans="1:22" x14ac:dyDescent="0.2">
      <c r="A100" s="180"/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  <c r="P100" s="180"/>
      <c r="Q100" s="180"/>
      <c r="R100" s="180"/>
      <c r="S100" s="180"/>
      <c r="T100" s="180"/>
      <c r="U100" s="180"/>
      <c r="V100" s="180"/>
    </row>
    <row r="101" spans="1:22" x14ac:dyDescent="0.2">
      <c r="A101" s="180"/>
      <c r="B101" s="180"/>
      <c r="C101" s="180"/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  <c r="P101" s="180"/>
      <c r="Q101" s="180"/>
      <c r="R101" s="180"/>
      <c r="S101" s="180"/>
      <c r="T101" s="180"/>
      <c r="U101" s="180"/>
      <c r="V101" s="180"/>
    </row>
    <row r="102" spans="1:22" x14ac:dyDescent="0.2">
      <c r="A102" s="180"/>
      <c r="B102" s="180"/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  <c r="N102" s="180"/>
      <c r="O102" s="180"/>
      <c r="P102" s="180"/>
      <c r="Q102" s="180"/>
      <c r="R102" s="180"/>
      <c r="S102" s="180"/>
      <c r="T102" s="180"/>
      <c r="U102" s="180"/>
      <c r="V102" s="180"/>
    </row>
    <row r="103" spans="1:22" x14ac:dyDescent="0.2">
      <c r="A103" s="180"/>
      <c r="B103" s="180"/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  <c r="M103" s="180"/>
      <c r="N103" s="180"/>
      <c r="O103" s="180"/>
      <c r="P103" s="180"/>
      <c r="Q103" s="180"/>
      <c r="R103" s="180"/>
      <c r="S103" s="180"/>
      <c r="T103" s="180"/>
      <c r="U103" s="180"/>
      <c r="V103" s="180"/>
    </row>
    <row r="104" spans="1:22" x14ac:dyDescent="0.2">
      <c r="A104" s="180"/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  <c r="M104" s="180"/>
      <c r="N104" s="180"/>
      <c r="O104" s="180"/>
      <c r="P104" s="180"/>
      <c r="Q104" s="180"/>
      <c r="R104" s="180"/>
      <c r="S104" s="180"/>
      <c r="T104" s="180"/>
      <c r="U104" s="180"/>
      <c r="V104" s="180"/>
    </row>
    <row r="105" spans="1:22" x14ac:dyDescent="0.2">
      <c r="A105" s="180"/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  <c r="M105" s="180"/>
      <c r="N105" s="180"/>
      <c r="O105" s="180"/>
      <c r="P105" s="180"/>
      <c r="Q105" s="180"/>
      <c r="R105" s="180"/>
      <c r="S105" s="180"/>
      <c r="T105" s="180"/>
      <c r="U105" s="180"/>
      <c r="V105" s="180"/>
    </row>
    <row r="106" spans="1:22" x14ac:dyDescent="0.2">
      <c r="A106" s="180"/>
      <c r="B106" s="180"/>
      <c r="C106" s="180"/>
      <c r="D106" s="180"/>
      <c r="E106" s="180"/>
      <c r="F106" s="180"/>
      <c r="G106" s="180"/>
      <c r="H106" s="180"/>
      <c r="I106" s="180"/>
      <c r="J106" s="180"/>
      <c r="K106" s="180"/>
      <c r="L106" s="180"/>
      <c r="M106" s="180"/>
      <c r="N106" s="180"/>
      <c r="O106" s="180"/>
      <c r="P106" s="180"/>
      <c r="Q106" s="180"/>
      <c r="R106" s="180"/>
      <c r="S106" s="180"/>
      <c r="T106" s="180"/>
      <c r="U106" s="180"/>
      <c r="V106" s="180"/>
    </row>
    <row r="107" spans="1:22" x14ac:dyDescent="0.2">
      <c r="A107" s="180"/>
      <c r="B107" s="180"/>
      <c r="C107" s="180"/>
      <c r="D107" s="180"/>
      <c r="E107" s="180"/>
      <c r="F107" s="180"/>
      <c r="G107" s="180"/>
      <c r="H107" s="180"/>
      <c r="I107" s="180"/>
      <c r="J107" s="180"/>
      <c r="K107" s="180"/>
      <c r="L107" s="180"/>
      <c r="M107" s="180"/>
      <c r="N107" s="180"/>
      <c r="O107" s="180"/>
      <c r="P107" s="180"/>
      <c r="Q107" s="180"/>
      <c r="R107" s="180"/>
      <c r="S107" s="180"/>
      <c r="T107" s="180"/>
      <c r="U107" s="180"/>
      <c r="V107" s="180"/>
    </row>
    <row r="108" spans="1:22" x14ac:dyDescent="0.2">
      <c r="A108" s="180"/>
      <c r="B108" s="180"/>
      <c r="C108" s="180"/>
      <c r="D108" s="180"/>
      <c r="E108" s="180"/>
      <c r="F108" s="180"/>
      <c r="G108" s="180"/>
      <c r="H108" s="180"/>
      <c r="I108" s="180"/>
      <c r="J108" s="180"/>
      <c r="K108" s="180"/>
      <c r="L108" s="180"/>
      <c r="M108" s="180"/>
      <c r="N108" s="180"/>
      <c r="O108" s="180"/>
      <c r="P108" s="180"/>
      <c r="Q108" s="180"/>
      <c r="R108" s="180"/>
      <c r="S108" s="180"/>
      <c r="T108" s="180"/>
      <c r="U108" s="180"/>
      <c r="V108" s="180"/>
    </row>
    <row r="109" spans="1:22" x14ac:dyDescent="0.2">
      <c r="A109" s="180"/>
      <c r="B109" s="180"/>
      <c r="C109" s="180"/>
      <c r="D109" s="180"/>
      <c r="E109" s="180"/>
      <c r="F109" s="180"/>
      <c r="G109" s="180"/>
      <c r="H109" s="180"/>
      <c r="I109" s="180"/>
      <c r="J109" s="180"/>
      <c r="K109" s="180"/>
      <c r="L109" s="180"/>
      <c r="M109" s="180"/>
      <c r="N109" s="180"/>
      <c r="O109" s="180"/>
      <c r="P109" s="180"/>
      <c r="Q109" s="180"/>
      <c r="R109" s="180"/>
      <c r="S109" s="180"/>
      <c r="T109" s="180"/>
      <c r="U109" s="180"/>
      <c r="V109" s="180"/>
    </row>
    <row r="110" spans="1:22" x14ac:dyDescent="0.2">
      <c r="A110" s="180"/>
      <c r="B110" s="180"/>
      <c r="C110" s="180"/>
      <c r="D110" s="180"/>
      <c r="E110" s="180"/>
      <c r="F110" s="180"/>
      <c r="G110" s="180"/>
      <c r="H110" s="180"/>
      <c r="I110" s="180"/>
      <c r="J110" s="180"/>
      <c r="K110" s="180"/>
      <c r="L110" s="180"/>
      <c r="M110" s="180"/>
      <c r="N110" s="180"/>
      <c r="O110" s="180"/>
      <c r="P110" s="180"/>
      <c r="Q110" s="180"/>
      <c r="R110" s="180"/>
      <c r="S110" s="180"/>
      <c r="T110" s="180"/>
      <c r="U110" s="180"/>
      <c r="V110" s="180"/>
    </row>
    <row r="111" spans="1:22" x14ac:dyDescent="0.2">
      <c r="A111" s="180"/>
      <c r="B111" s="180"/>
      <c r="C111" s="180"/>
      <c r="D111" s="180"/>
      <c r="E111" s="180"/>
      <c r="F111" s="180"/>
      <c r="G111" s="180"/>
      <c r="H111" s="180"/>
      <c r="I111" s="180"/>
      <c r="J111" s="180"/>
      <c r="K111" s="180"/>
      <c r="L111" s="180"/>
      <c r="M111" s="180"/>
      <c r="N111" s="180"/>
      <c r="O111" s="180"/>
      <c r="P111" s="180"/>
      <c r="Q111" s="180"/>
      <c r="R111" s="180"/>
      <c r="S111" s="180"/>
      <c r="T111" s="180"/>
      <c r="U111" s="180"/>
      <c r="V111" s="180"/>
    </row>
    <row r="112" spans="1:22" x14ac:dyDescent="0.2">
      <c r="A112" s="180"/>
      <c r="B112" s="180"/>
      <c r="C112" s="180"/>
      <c r="D112" s="180"/>
      <c r="E112" s="180"/>
      <c r="F112" s="180"/>
      <c r="G112" s="180"/>
      <c r="H112" s="180"/>
      <c r="I112" s="180"/>
      <c r="J112" s="180"/>
      <c r="K112" s="180"/>
      <c r="L112" s="180"/>
      <c r="M112" s="180"/>
      <c r="N112" s="180"/>
      <c r="O112" s="180"/>
      <c r="P112" s="180"/>
      <c r="Q112" s="180"/>
      <c r="R112" s="180"/>
      <c r="S112" s="180"/>
      <c r="T112" s="180"/>
      <c r="U112" s="180"/>
      <c r="V112" s="180"/>
    </row>
    <row r="113" spans="1:22" x14ac:dyDescent="0.2">
      <c r="A113" s="180"/>
      <c r="B113" s="180"/>
      <c r="C113" s="180"/>
      <c r="D113" s="180"/>
      <c r="E113" s="180"/>
      <c r="F113" s="180"/>
      <c r="G113" s="180"/>
      <c r="H113" s="180"/>
      <c r="I113" s="180"/>
      <c r="J113" s="180"/>
      <c r="K113" s="180"/>
      <c r="L113" s="180"/>
      <c r="M113" s="180"/>
      <c r="N113" s="180"/>
      <c r="O113" s="180"/>
      <c r="P113" s="180"/>
      <c r="Q113" s="180"/>
      <c r="R113" s="180"/>
      <c r="S113" s="180"/>
      <c r="T113" s="180"/>
      <c r="U113" s="180"/>
      <c r="V113" s="180"/>
    </row>
    <row r="114" spans="1:22" x14ac:dyDescent="0.2">
      <c r="A114" s="180"/>
      <c r="B114" s="180"/>
      <c r="C114" s="180"/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180"/>
      <c r="O114" s="180"/>
      <c r="P114" s="180"/>
      <c r="Q114" s="180"/>
      <c r="R114" s="180"/>
      <c r="S114" s="180"/>
      <c r="T114" s="180"/>
      <c r="U114" s="180"/>
      <c r="V114" s="180"/>
    </row>
    <row r="115" spans="1:22" x14ac:dyDescent="0.2">
      <c r="A115" s="180"/>
      <c r="B115" s="180"/>
      <c r="C115" s="180"/>
      <c r="D115" s="180"/>
      <c r="E115" s="180"/>
      <c r="F115" s="180"/>
      <c r="G115" s="180"/>
      <c r="H115" s="180"/>
      <c r="I115" s="180"/>
      <c r="J115" s="180"/>
      <c r="K115" s="180"/>
      <c r="L115" s="180"/>
      <c r="M115" s="180"/>
      <c r="N115" s="180"/>
      <c r="O115" s="180"/>
      <c r="P115" s="180"/>
      <c r="Q115" s="180"/>
      <c r="R115" s="180"/>
      <c r="S115" s="180"/>
      <c r="T115" s="180"/>
      <c r="U115" s="180"/>
      <c r="V115" s="180"/>
    </row>
    <row r="116" spans="1:22" x14ac:dyDescent="0.2">
      <c r="A116" s="180"/>
      <c r="B116" s="180"/>
      <c r="C116" s="180"/>
      <c r="D116" s="180"/>
      <c r="E116" s="180"/>
      <c r="F116" s="180"/>
      <c r="G116" s="180"/>
      <c r="H116" s="180"/>
      <c r="I116" s="180"/>
      <c r="J116" s="180"/>
      <c r="K116" s="180"/>
      <c r="L116" s="180"/>
      <c r="M116" s="180"/>
      <c r="N116" s="180"/>
      <c r="O116" s="180"/>
      <c r="P116" s="180"/>
      <c r="Q116" s="180"/>
      <c r="R116" s="180"/>
      <c r="S116" s="180"/>
      <c r="T116" s="180"/>
      <c r="U116" s="180"/>
      <c r="V116" s="180"/>
    </row>
    <row r="117" spans="1:22" x14ac:dyDescent="0.2">
      <c r="A117" s="180"/>
      <c r="B117" s="180"/>
      <c r="C117" s="180"/>
      <c r="D117" s="180"/>
      <c r="E117" s="180"/>
      <c r="F117" s="180"/>
      <c r="G117" s="180"/>
      <c r="H117" s="180"/>
      <c r="I117" s="180"/>
      <c r="J117" s="180"/>
      <c r="K117" s="180"/>
      <c r="L117" s="180"/>
      <c r="M117" s="180"/>
      <c r="N117" s="180"/>
      <c r="O117" s="180"/>
      <c r="P117" s="180"/>
      <c r="Q117" s="180"/>
      <c r="R117" s="180"/>
      <c r="S117" s="180"/>
      <c r="T117" s="180"/>
      <c r="U117" s="180"/>
      <c r="V117" s="180"/>
    </row>
    <row r="118" spans="1:22" x14ac:dyDescent="0.2">
      <c r="A118" s="180"/>
      <c r="B118" s="180"/>
      <c r="C118" s="180"/>
      <c r="D118" s="180"/>
      <c r="E118" s="180"/>
      <c r="F118" s="180"/>
      <c r="G118" s="180"/>
      <c r="H118" s="180"/>
      <c r="I118" s="180"/>
      <c r="J118" s="180"/>
      <c r="K118" s="180"/>
      <c r="L118" s="180"/>
      <c r="M118" s="180"/>
      <c r="N118" s="180"/>
      <c r="O118" s="180"/>
      <c r="P118" s="180"/>
      <c r="Q118" s="180"/>
      <c r="R118" s="180"/>
      <c r="S118" s="180"/>
      <c r="T118" s="180"/>
      <c r="U118" s="180"/>
      <c r="V118" s="180"/>
    </row>
    <row r="119" spans="1:22" x14ac:dyDescent="0.2">
      <c r="A119" s="180"/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0"/>
      <c r="Q119" s="180"/>
      <c r="R119" s="180"/>
      <c r="S119" s="180"/>
      <c r="T119" s="180"/>
      <c r="U119" s="180"/>
      <c r="V119" s="180"/>
    </row>
    <row r="120" spans="1:22" x14ac:dyDescent="0.2">
      <c r="A120" s="180"/>
      <c r="B120" s="180"/>
      <c r="C120" s="180"/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  <c r="O120" s="180"/>
      <c r="P120" s="180"/>
      <c r="Q120" s="180"/>
      <c r="R120" s="180"/>
      <c r="S120" s="180"/>
      <c r="T120" s="180"/>
      <c r="U120" s="180"/>
      <c r="V120" s="180"/>
    </row>
    <row r="121" spans="1:22" x14ac:dyDescent="0.2">
      <c r="A121" s="180"/>
      <c r="B121" s="180"/>
      <c r="C121" s="180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180"/>
      <c r="Q121" s="180"/>
      <c r="R121" s="180"/>
      <c r="S121" s="180"/>
      <c r="T121" s="180"/>
      <c r="U121" s="180"/>
      <c r="V121" s="180"/>
    </row>
    <row r="122" spans="1:22" x14ac:dyDescent="0.2">
      <c r="A122" s="180"/>
      <c r="B122" s="180"/>
      <c r="C122" s="180"/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180"/>
      <c r="P122" s="180"/>
      <c r="Q122" s="180"/>
      <c r="R122" s="180"/>
      <c r="S122" s="180"/>
      <c r="T122" s="180"/>
      <c r="U122" s="180"/>
      <c r="V122" s="180"/>
    </row>
    <row r="123" spans="1:22" x14ac:dyDescent="0.2">
      <c r="A123" s="180"/>
      <c r="B123" s="180"/>
      <c r="C123" s="180"/>
      <c r="D123" s="180"/>
      <c r="E123" s="180"/>
      <c r="F123" s="180"/>
      <c r="G123" s="180"/>
      <c r="H123" s="180"/>
      <c r="I123" s="180"/>
      <c r="J123" s="180"/>
      <c r="K123" s="180"/>
      <c r="L123" s="180"/>
      <c r="M123" s="180"/>
      <c r="N123" s="180"/>
      <c r="O123" s="180"/>
      <c r="P123" s="180"/>
      <c r="Q123" s="180"/>
      <c r="R123" s="180"/>
      <c r="S123" s="180"/>
      <c r="T123" s="180"/>
      <c r="U123" s="180"/>
      <c r="V123" s="180"/>
    </row>
    <row r="124" spans="1:22" x14ac:dyDescent="0.2">
      <c r="A124" s="180"/>
      <c r="B124" s="180"/>
      <c r="C124" s="180"/>
      <c r="D124" s="180"/>
      <c r="E124" s="180"/>
      <c r="F124" s="180"/>
      <c r="G124" s="180"/>
      <c r="H124" s="180"/>
      <c r="I124" s="180"/>
      <c r="J124" s="180"/>
      <c r="K124" s="180"/>
      <c r="L124" s="180"/>
      <c r="M124" s="180"/>
      <c r="N124" s="180"/>
      <c r="O124" s="180"/>
      <c r="P124" s="180"/>
      <c r="Q124" s="180"/>
      <c r="R124" s="180"/>
      <c r="S124" s="180"/>
      <c r="T124" s="180"/>
      <c r="U124" s="180"/>
      <c r="V124" s="180"/>
    </row>
    <row r="125" spans="1:22" x14ac:dyDescent="0.2">
      <c r="A125" s="180"/>
      <c r="B125" s="180"/>
      <c r="C125" s="180"/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  <c r="O125" s="180"/>
      <c r="P125" s="180"/>
      <c r="Q125" s="180"/>
      <c r="R125" s="180"/>
      <c r="S125" s="180"/>
      <c r="T125" s="180"/>
      <c r="U125" s="180"/>
      <c r="V125" s="180"/>
    </row>
    <row r="126" spans="1:22" x14ac:dyDescent="0.2">
      <c r="A126" s="180"/>
      <c r="B126" s="180"/>
      <c r="C126" s="180"/>
      <c r="D126" s="180"/>
      <c r="E126" s="180"/>
      <c r="F126" s="180"/>
      <c r="G126" s="180"/>
      <c r="H126" s="180"/>
      <c r="I126" s="180"/>
      <c r="J126" s="180"/>
      <c r="K126" s="180"/>
      <c r="L126" s="180"/>
      <c r="M126" s="180"/>
      <c r="N126" s="180"/>
      <c r="O126" s="180"/>
      <c r="P126" s="180"/>
      <c r="Q126" s="180"/>
      <c r="R126" s="180"/>
      <c r="S126" s="180"/>
      <c r="T126" s="180"/>
      <c r="U126" s="180"/>
      <c r="V126" s="180"/>
    </row>
    <row r="127" spans="1:22" x14ac:dyDescent="0.2">
      <c r="A127" s="180"/>
      <c r="B127" s="180"/>
      <c r="C127" s="180"/>
      <c r="D127" s="180"/>
      <c r="E127" s="180"/>
      <c r="F127" s="180"/>
      <c r="G127" s="180"/>
      <c r="H127" s="180"/>
      <c r="I127" s="180"/>
      <c r="J127" s="180"/>
      <c r="K127" s="180"/>
      <c r="L127" s="180"/>
      <c r="M127" s="180"/>
      <c r="N127" s="180"/>
      <c r="O127" s="180"/>
      <c r="P127" s="180"/>
      <c r="Q127" s="180"/>
      <c r="R127" s="180"/>
      <c r="S127" s="180"/>
      <c r="T127" s="180"/>
      <c r="U127" s="180"/>
      <c r="V127" s="180"/>
    </row>
    <row r="128" spans="1:22" x14ac:dyDescent="0.2">
      <c r="A128" s="180"/>
      <c r="B128" s="180"/>
      <c r="C128" s="180"/>
      <c r="D128" s="180"/>
      <c r="E128" s="180"/>
      <c r="F128" s="180"/>
      <c r="G128" s="180"/>
      <c r="H128" s="180"/>
      <c r="I128" s="180"/>
      <c r="J128" s="180"/>
      <c r="K128" s="180"/>
      <c r="L128" s="180"/>
      <c r="M128" s="180"/>
      <c r="N128" s="180"/>
      <c r="O128" s="180"/>
      <c r="P128" s="180"/>
      <c r="Q128" s="180"/>
      <c r="R128" s="180"/>
      <c r="S128" s="180"/>
      <c r="T128" s="180"/>
      <c r="U128" s="180"/>
      <c r="V128" s="180"/>
    </row>
    <row r="129" spans="1:22" x14ac:dyDescent="0.2">
      <c r="A129" s="180"/>
      <c r="B129" s="180"/>
      <c r="C129" s="180"/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180"/>
      <c r="O129" s="180"/>
      <c r="P129" s="180"/>
      <c r="Q129" s="180"/>
      <c r="R129" s="180"/>
      <c r="S129" s="180"/>
      <c r="T129" s="180"/>
      <c r="U129" s="180"/>
      <c r="V129" s="180"/>
    </row>
    <row r="130" spans="1:22" x14ac:dyDescent="0.2">
      <c r="A130" s="180"/>
      <c r="B130" s="180"/>
      <c r="C130" s="180"/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0"/>
      <c r="O130" s="180"/>
      <c r="P130" s="180"/>
      <c r="Q130" s="180"/>
      <c r="R130" s="180"/>
      <c r="S130" s="180"/>
      <c r="T130" s="180"/>
      <c r="U130" s="180"/>
      <c r="V130" s="180"/>
    </row>
    <row r="131" spans="1:22" x14ac:dyDescent="0.2">
      <c r="A131" s="180"/>
      <c r="B131" s="180"/>
      <c r="C131" s="180"/>
      <c r="D131" s="180"/>
      <c r="E131" s="180"/>
      <c r="F131" s="180"/>
      <c r="G131" s="180"/>
      <c r="H131" s="180"/>
      <c r="I131" s="180"/>
      <c r="J131" s="180"/>
      <c r="K131" s="180"/>
      <c r="L131" s="180"/>
      <c r="M131" s="180"/>
      <c r="N131" s="180"/>
      <c r="O131" s="180"/>
      <c r="P131" s="180"/>
      <c r="Q131" s="180"/>
      <c r="R131" s="180"/>
      <c r="S131" s="180"/>
      <c r="T131" s="180"/>
      <c r="U131" s="180"/>
      <c r="V131" s="180"/>
    </row>
    <row r="132" spans="1:22" x14ac:dyDescent="0.2">
      <c r="A132" s="180"/>
      <c r="B132" s="180"/>
      <c r="C132" s="180"/>
      <c r="D132" s="180"/>
      <c r="E132" s="180"/>
      <c r="F132" s="180"/>
      <c r="G132" s="180"/>
      <c r="H132" s="180"/>
      <c r="I132" s="180"/>
      <c r="J132" s="180"/>
      <c r="K132" s="180"/>
      <c r="L132" s="180"/>
      <c r="M132" s="180"/>
      <c r="N132" s="180"/>
      <c r="O132" s="180"/>
      <c r="P132" s="180"/>
      <c r="Q132" s="180"/>
      <c r="R132" s="180"/>
      <c r="S132" s="180"/>
      <c r="T132" s="180"/>
      <c r="U132" s="180"/>
      <c r="V132" s="180"/>
    </row>
    <row r="133" spans="1:22" x14ac:dyDescent="0.2">
      <c r="A133" s="180"/>
      <c r="B133" s="180"/>
      <c r="C133" s="180"/>
      <c r="D133" s="180"/>
      <c r="E133" s="180"/>
      <c r="F133" s="180"/>
      <c r="G133" s="180"/>
      <c r="H133" s="180"/>
      <c r="I133" s="180"/>
      <c r="J133" s="180"/>
      <c r="K133" s="180"/>
      <c r="L133" s="180"/>
      <c r="M133" s="180"/>
      <c r="N133" s="180"/>
      <c r="O133" s="180"/>
      <c r="P133" s="180"/>
      <c r="Q133" s="180"/>
      <c r="R133" s="180"/>
      <c r="S133" s="180"/>
      <c r="T133" s="180"/>
      <c r="U133" s="180"/>
      <c r="V133" s="180"/>
    </row>
    <row r="134" spans="1:22" x14ac:dyDescent="0.2">
      <c r="A134" s="180"/>
      <c r="B134" s="180"/>
      <c r="C134" s="180"/>
      <c r="D134" s="180"/>
      <c r="E134" s="180"/>
      <c r="F134" s="180"/>
      <c r="G134" s="180"/>
      <c r="H134" s="180"/>
      <c r="I134" s="180"/>
      <c r="J134" s="180"/>
      <c r="K134" s="180"/>
      <c r="L134" s="180"/>
      <c r="M134" s="180"/>
      <c r="N134" s="180"/>
      <c r="O134" s="180"/>
      <c r="P134" s="180"/>
      <c r="Q134" s="180"/>
      <c r="R134" s="180"/>
      <c r="S134" s="180"/>
      <c r="T134" s="180"/>
      <c r="U134" s="180"/>
      <c r="V134" s="180"/>
    </row>
    <row r="135" spans="1:22" x14ac:dyDescent="0.2">
      <c r="A135" s="180"/>
      <c r="B135" s="180"/>
      <c r="C135" s="180"/>
      <c r="D135" s="180"/>
      <c r="E135" s="180"/>
      <c r="F135" s="180"/>
      <c r="G135" s="180"/>
      <c r="H135" s="180"/>
      <c r="I135" s="180"/>
      <c r="J135" s="180"/>
      <c r="K135" s="180"/>
      <c r="L135" s="180"/>
      <c r="M135" s="180"/>
      <c r="N135" s="180"/>
      <c r="O135" s="180"/>
      <c r="P135" s="180"/>
      <c r="Q135" s="180"/>
      <c r="R135" s="180"/>
      <c r="S135" s="180"/>
      <c r="T135" s="180"/>
      <c r="U135" s="180"/>
      <c r="V135" s="180"/>
    </row>
    <row r="136" spans="1:22" x14ac:dyDescent="0.2">
      <c r="A136" s="180"/>
      <c r="B136" s="180"/>
      <c r="C136" s="180"/>
      <c r="D136" s="180"/>
      <c r="E136" s="180"/>
      <c r="F136" s="180"/>
      <c r="G136" s="180"/>
      <c r="H136" s="180"/>
      <c r="I136" s="180"/>
      <c r="J136" s="180"/>
      <c r="K136" s="180"/>
      <c r="L136" s="180"/>
      <c r="M136" s="180"/>
      <c r="N136" s="180"/>
      <c r="O136" s="180"/>
      <c r="P136" s="180"/>
      <c r="Q136" s="180"/>
      <c r="R136" s="180"/>
      <c r="S136" s="180"/>
      <c r="T136" s="180"/>
      <c r="U136" s="180"/>
      <c r="V136" s="180"/>
    </row>
    <row r="137" spans="1:22" x14ac:dyDescent="0.2">
      <c r="A137" s="180"/>
      <c r="B137" s="180"/>
      <c r="C137" s="180"/>
      <c r="D137" s="180"/>
      <c r="E137" s="180"/>
      <c r="F137" s="180"/>
      <c r="G137" s="180"/>
      <c r="H137" s="180"/>
      <c r="I137" s="180"/>
      <c r="J137" s="180"/>
      <c r="K137" s="180"/>
      <c r="L137" s="180"/>
      <c r="M137" s="180"/>
      <c r="N137" s="180"/>
      <c r="O137" s="180"/>
      <c r="P137" s="180"/>
      <c r="Q137" s="180"/>
      <c r="R137" s="180"/>
      <c r="S137" s="180"/>
      <c r="T137" s="180"/>
      <c r="U137" s="180"/>
      <c r="V137" s="180"/>
    </row>
    <row r="138" spans="1:22" x14ac:dyDescent="0.2">
      <c r="A138" s="180"/>
      <c r="B138" s="180"/>
      <c r="C138" s="180"/>
      <c r="D138" s="180"/>
      <c r="E138" s="180"/>
      <c r="F138" s="180"/>
      <c r="G138" s="180"/>
      <c r="H138" s="180"/>
      <c r="I138" s="180"/>
      <c r="J138" s="180"/>
      <c r="K138" s="180"/>
      <c r="L138" s="180"/>
      <c r="M138" s="180"/>
      <c r="N138" s="180"/>
      <c r="O138" s="180"/>
      <c r="P138" s="180"/>
      <c r="Q138" s="180"/>
      <c r="R138" s="180"/>
      <c r="S138" s="180"/>
      <c r="T138" s="180"/>
      <c r="U138" s="180"/>
      <c r="V138" s="180"/>
    </row>
    <row r="139" spans="1:22" x14ac:dyDescent="0.2">
      <c r="A139" s="180"/>
      <c r="B139" s="180"/>
      <c r="C139" s="180"/>
      <c r="D139" s="180"/>
      <c r="E139" s="180"/>
      <c r="F139" s="180"/>
      <c r="G139" s="180"/>
      <c r="H139" s="180"/>
      <c r="I139" s="180"/>
      <c r="J139" s="180"/>
      <c r="K139" s="180"/>
      <c r="L139" s="180"/>
      <c r="M139" s="180"/>
      <c r="N139" s="180"/>
      <c r="O139" s="180"/>
      <c r="P139" s="180"/>
      <c r="Q139" s="180"/>
      <c r="R139" s="180"/>
      <c r="S139" s="180"/>
      <c r="T139" s="180"/>
      <c r="U139" s="180"/>
      <c r="V139" s="180"/>
    </row>
    <row r="140" spans="1:22" x14ac:dyDescent="0.2">
      <c r="A140" s="180"/>
      <c r="B140" s="180"/>
      <c r="C140" s="180"/>
      <c r="D140" s="180"/>
      <c r="E140" s="180"/>
      <c r="F140" s="180"/>
      <c r="G140" s="180"/>
      <c r="H140" s="180"/>
      <c r="I140" s="180"/>
      <c r="J140" s="180"/>
      <c r="K140" s="180"/>
      <c r="L140" s="180"/>
      <c r="M140" s="180"/>
      <c r="N140" s="180"/>
      <c r="O140" s="180"/>
      <c r="P140" s="180"/>
      <c r="Q140" s="180"/>
      <c r="R140" s="180"/>
      <c r="S140" s="180"/>
      <c r="T140" s="180"/>
      <c r="U140" s="180"/>
      <c r="V140" s="180"/>
    </row>
    <row r="141" spans="1:22" x14ac:dyDescent="0.2">
      <c r="A141" s="180"/>
      <c r="B141" s="180"/>
      <c r="C141" s="180"/>
      <c r="D141" s="180"/>
      <c r="E141" s="180"/>
      <c r="F141" s="180"/>
      <c r="G141" s="180"/>
      <c r="H141" s="180"/>
      <c r="I141" s="180"/>
      <c r="J141" s="180"/>
      <c r="K141" s="180"/>
      <c r="L141" s="180"/>
      <c r="M141" s="180"/>
      <c r="N141" s="180"/>
      <c r="O141" s="180"/>
      <c r="P141" s="180"/>
      <c r="Q141" s="180"/>
      <c r="R141" s="180"/>
      <c r="S141" s="180"/>
      <c r="T141" s="180"/>
      <c r="U141" s="180"/>
      <c r="V141" s="180"/>
    </row>
    <row r="142" spans="1:22" x14ac:dyDescent="0.2">
      <c r="A142" s="180"/>
      <c r="B142" s="180"/>
      <c r="C142" s="180"/>
      <c r="D142" s="180"/>
      <c r="E142" s="180"/>
      <c r="F142" s="180"/>
      <c r="G142" s="180"/>
      <c r="H142" s="180"/>
      <c r="I142" s="180"/>
      <c r="J142" s="180"/>
      <c r="K142" s="180"/>
      <c r="L142" s="180"/>
      <c r="M142" s="180"/>
      <c r="N142" s="180"/>
      <c r="O142" s="180"/>
      <c r="P142" s="180"/>
      <c r="Q142" s="180"/>
      <c r="R142" s="180"/>
      <c r="S142" s="180"/>
      <c r="T142" s="180"/>
      <c r="U142" s="180"/>
      <c r="V142" s="180"/>
    </row>
    <row r="143" spans="1:22" x14ac:dyDescent="0.2">
      <c r="A143" s="180"/>
      <c r="B143" s="180"/>
      <c r="C143" s="180"/>
      <c r="D143" s="180"/>
      <c r="E143" s="180"/>
      <c r="F143" s="180"/>
      <c r="G143" s="180"/>
      <c r="H143" s="180"/>
      <c r="I143" s="180"/>
      <c r="J143" s="180"/>
      <c r="K143" s="180"/>
      <c r="L143" s="180"/>
      <c r="M143" s="180"/>
      <c r="N143" s="180"/>
      <c r="O143" s="180"/>
      <c r="P143" s="180"/>
      <c r="Q143" s="180"/>
      <c r="R143" s="180"/>
      <c r="S143" s="180"/>
      <c r="T143" s="180"/>
      <c r="U143" s="180"/>
      <c r="V143" s="180"/>
    </row>
    <row r="144" spans="1:22" x14ac:dyDescent="0.2">
      <c r="A144" s="180"/>
      <c r="B144" s="180"/>
      <c r="C144" s="180"/>
      <c r="D144" s="180"/>
      <c r="E144" s="180"/>
      <c r="F144" s="180"/>
      <c r="G144" s="180"/>
      <c r="H144" s="180"/>
      <c r="I144" s="180"/>
      <c r="J144" s="180"/>
      <c r="K144" s="180"/>
      <c r="L144" s="180"/>
      <c r="M144" s="180"/>
      <c r="N144" s="180"/>
      <c r="O144" s="180"/>
      <c r="P144" s="180"/>
      <c r="Q144" s="180"/>
      <c r="R144" s="180"/>
      <c r="S144" s="180"/>
      <c r="T144" s="180"/>
      <c r="U144" s="180"/>
      <c r="V144" s="180"/>
    </row>
    <row r="145" spans="1:22" x14ac:dyDescent="0.2">
      <c r="A145" s="180"/>
      <c r="B145" s="180"/>
      <c r="C145" s="180"/>
      <c r="D145" s="180"/>
      <c r="E145" s="180"/>
      <c r="F145" s="180"/>
      <c r="G145" s="180"/>
      <c r="H145" s="180"/>
      <c r="I145" s="180"/>
      <c r="J145" s="180"/>
      <c r="K145" s="180"/>
      <c r="L145" s="180"/>
      <c r="M145" s="180"/>
      <c r="N145" s="180"/>
      <c r="O145" s="180"/>
      <c r="P145" s="180"/>
      <c r="Q145" s="180"/>
      <c r="R145" s="180"/>
      <c r="S145" s="180"/>
      <c r="T145" s="180"/>
      <c r="U145" s="180"/>
      <c r="V145" s="180"/>
    </row>
    <row r="146" spans="1:22" x14ac:dyDescent="0.2">
      <c r="A146" s="180"/>
      <c r="B146" s="180"/>
      <c r="C146" s="180"/>
      <c r="D146" s="180"/>
      <c r="E146" s="180"/>
      <c r="F146" s="180"/>
      <c r="G146" s="180"/>
      <c r="H146" s="180"/>
      <c r="I146" s="180"/>
      <c r="J146" s="180"/>
      <c r="K146" s="180"/>
      <c r="L146" s="180"/>
      <c r="M146" s="180"/>
      <c r="N146" s="180"/>
      <c r="O146" s="180"/>
      <c r="P146" s="180"/>
      <c r="Q146" s="180"/>
      <c r="R146" s="180"/>
      <c r="S146" s="180"/>
      <c r="T146" s="180"/>
      <c r="U146" s="180"/>
      <c r="V146" s="180"/>
    </row>
    <row r="147" spans="1:22" x14ac:dyDescent="0.2">
      <c r="A147" s="180"/>
      <c r="B147" s="180"/>
      <c r="C147" s="180"/>
      <c r="D147" s="180"/>
      <c r="E147" s="180"/>
      <c r="F147" s="180"/>
      <c r="G147" s="180"/>
      <c r="H147" s="180"/>
      <c r="I147" s="180"/>
      <c r="J147" s="180"/>
      <c r="K147" s="180"/>
      <c r="L147" s="180"/>
      <c r="M147" s="180"/>
      <c r="N147" s="180"/>
      <c r="O147" s="180"/>
      <c r="P147" s="180"/>
      <c r="Q147" s="180"/>
      <c r="R147" s="180"/>
      <c r="S147" s="180"/>
      <c r="T147" s="180"/>
      <c r="U147" s="180"/>
      <c r="V147" s="180"/>
    </row>
    <row r="148" spans="1:22" x14ac:dyDescent="0.2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  <c r="K148" s="180"/>
      <c r="L148" s="180"/>
      <c r="M148" s="180"/>
      <c r="N148" s="180"/>
      <c r="O148" s="180"/>
      <c r="P148" s="180"/>
      <c r="Q148" s="180"/>
      <c r="R148" s="180"/>
      <c r="S148" s="180"/>
      <c r="T148" s="180"/>
      <c r="U148" s="180"/>
      <c r="V148" s="180"/>
    </row>
    <row r="149" spans="1:22" x14ac:dyDescent="0.2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  <c r="M149" s="180"/>
      <c r="N149" s="180"/>
      <c r="O149" s="180"/>
      <c r="P149" s="180"/>
      <c r="Q149" s="180"/>
      <c r="R149" s="180"/>
      <c r="S149" s="180"/>
      <c r="T149" s="180"/>
      <c r="U149" s="180"/>
      <c r="V149" s="180"/>
    </row>
    <row r="150" spans="1:22" x14ac:dyDescent="0.2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  <c r="K150" s="180"/>
      <c r="L150" s="180"/>
      <c r="M150" s="180"/>
      <c r="N150" s="180"/>
      <c r="O150" s="180"/>
      <c r="P150" s="180"/>
      <c r="Q150" s="180"/>
      <c r="R150" s="180"/>
      <c r="S150" s="180"/>
      <c r="T150" s="180"/>
      <c r="U150" s="180"/>
      <c r="V150" s="180"/>
    </row>
    <row r="151" spans="1:22" x14ac:dyDescent="0.2">
      <c r="A151" s="180"/>
      <c r="B151" s="180"/>
      <c r="C151" s="180"/>
      <c r="D151" s="180"/>
      <c r="E151" s="180"/>
      <c r="F151" s="180"/>
      <c r="G151" s="180"/>
      <c r="H151" s="180"/>
      <c r="I151" s="180"/>
      <c r="J151" s="180"/>
      <c r="K151" s="180"/>
      <c r="L151" s="180"/>
      <c r="M151" s="180"/>
      <c r="N151" s="180"/>
      <c r="O151" s="180"/>
      <c r="P151" s="180"/>
      <c r="Q151" s="180"/>
      <c r="R151" s="180"/>
      <c r="S151" s="180"/>
      <c r="T151" s="180"/>
      <c r="U151" s="180"/>
      <c r="V151" s="180"/>
    </row>
    <row r="152" spans="1:22" x14ac:dyDescent="0.2">
      <c r="A152" s="180"/>
      <c r="B152" s="180"/>
      <c r="C152" s="180"/>
      <c r="D152" s="180"/>
      <c r="E152" s="180"/>
      <c r="F152" s="180"/>
      <c r="G152" s="180"/>
      <c r="H152" s="180"/>
      <c r="I152" s="180"/>
      <c r="J152" s="180"/>
      <c r="K152" s="180"/>
      <c r="L152" s="180"/>
      <c r="M152" s="180"/>
      <c r="N152" s="180"/>
      <c r="O152" s="180"/>
      <c r="P152" s="180"/>
      <c r="Q152" s="180"/>
      <c r="R152" s="180"/>
      <c r="S152" s="180"/>
      <c r="T152" s="180"/>
      <c r="U152" s="180"/>
      <c r="V152" s="180"/>
    </row>
    <row r="153" spans="1:22" x14ac:dyDescent="0.2">
      <c r="A153" s="180"/>
      <c r="B153" s="180"/>
      <c r="C153" s="180"/>
      <c r="D153" s="180"/>
      <c r="E153" s="180"/>
      <c r="F153" s="180"/>
      <c r="G153" s="180"/>
      <c r="H153" s="180"/>
      <c r="I153" s="180"/>
      <c r="J153" s="180"/>
      <c r="K153" s="180"/>
      <c r="L153" s="180"/>
      <c r="M153" s="180"/>
      <c r="N153" s="180"/>
      <c r="O153" s="180"/>
      <c r="P153" s="180"/>
      <c r="Q153" s="180"/>
      <c r="R153" s="180"/>
      <c r="S153" s="180"/>
      <c r="T153" s="180"/>
      <c r="U153" s="180"/>
      <c r="V153" s="180"/>
    </row>
    <row r="154" spans="1:22" x14ac:dyDescent="0.2">
      <c r="A154" s="180"/>
      <c r="B154" s="180"/>
      <c r="C154" s="180"/>
      <c r="D154" s="180"/>
      <c r="E154" s="180"/>
      <c r="F154" s="180"/>
      <c r="G154" s="180"/>
      <c r="H154" s="180"/>
      <c r="I154" s="180"/>
      <c r="J154" s="180"/>
      <c r="K154" s="180"/>
      <c r="L154" s="180"/>
      <c r="M154" s="180"/>
      <c r="N154" s="180"/>
      <c r="O154" s="180"/>
      <c r="P154" s="180"/>
      <c r="Q154" s="180"/>
      <c r="R154" s="180"/>
      <c r="S154" s="180"/>
      <c r="T154" s="180"/>
      <c r="U154" s="180"/>
      <c r="V154" s="180"/>
    </row>
    <row r="155" spans="1:22" x14ac:dyDescent="0.2">
      <c r="A155" s="180"/>
      <c r="B155" s="180"/>
      <c r="C155" s="180"/>
      <c r="D155" s="180"/>
      <c r="E155" s="180"/>
      <c r="F155" s="180"/>
      <c r="G155" s="180"/>
      <c r="H155" s="180"/>
      <c r="I155" s="180"/>
      <c r="J155" s="180"/>
      <c r="K155" s="180"/>
      <c r="L155" s="180"/>
      <c r="M155" s="180"/>
      <c r="N155" s="180"/>
      <c r="O155" s="180"/>
      <c r="P155" s="180"/>
      <c r="Q155" s="180"/>
      <c r="R155" s="180"/>
      <c r="S155" s="180"/>
      <c r="T155" s="180"/>
      <c r="U155" s="180"/>
      <c r="V155" s="180"/>
    </row>
    <row r="156" spans="1:22" x14ac:dyDescent="0.2">
      <c r="A156" s="180"/>
      <c r="B156" s="180"/>
      <c r="C156" s="180"/>
      <c r="D156" s="180"/>
      <c r="E156" s="180"/>
      <c r="F156" s="180"/>
      <c r="G156" s="180"/>
      <c r="H156" s="180"/>
      <c r="I156" s="180"/>
      <c r="J156" s="180"/>
      <c r="K156" s="180"/>
      <c r="L156" s="180"/>
      <c r="M156" s="180"/>
      <c r="N156" s="180"/>
      <c r="O156" s="180"/>
      <c r="P156" s="180"/>
      <c r="Q156" s="180"/>
      <c r="R156" s="180"/>
      <c r="S156" s="180"/>
      <c r="T156" s="180"/>
      <c r="U156" s="180"/>
      <c r="V156" s="180"/>
    </row>
    <row r="157" spans="1:22" x14ac:dyDescent="0.2">
      <c r="A157" s="180"/>
      <c r="B157" s="180"/>
      <c r="C157" s="180"/>
      <c r="D157" s="180"/>
      <c r="E157" s="180"/>
      <c r="F157" s="180"/>
      <c r="G157" s="180"/>
      <c r="H157" s="180"/>
      <c r="I157" s="180"/>
      <c r="J157" s="180"/>
      <c r="K157" s="180"/>
      <c r="L157" s="180"/>
      <c r="M157" s="180"/>
      <c r="N157" s="180"/>
      <c r="O157" s="180"/>
      <c r="P157" s="180"/>
      <c r="Q157" s="180"/>
      <c r="R157" s="180"/>
      <c r="S157" s="180"/>
      <c r="T157" s="180"/>
      <c r="U157" s="180"/>
      <c r="V157" s="180"/>
    </row>
    <row r="158" spans="1:22" x14ac:dyDescent="0.2">
      <c r="A158" s="180"/>
      <c r="B158" s="180"/>
      <c r="C158" s="180"/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80"/>
      <c r="Q158" s="180"/>
      <c r="R158" s="180"/>
      <c r="S158" s="180"/>
      <c r="T158" s="180"/>
      <c r="U158" s="180"/>
      <c r="V158" s="180"/>
    </row>
    <row r="159" spans="1:22" x14ac:dyDescent="0.2">
      <c r="A159" s="180"/>
      <c r="B159" s="180"/>
      <c r="C159" s="180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  <c r="S159" s="180"/>
      <c r="T159" s="180"/>
      <c r="U159" s="180"/>
      <c r="V159" s="180"/>
    </row>
    <row r="160" spans="1:22" x14ac:dyDescent="0.2">
      <c r="A160" s="180"/>
      <c r="B160" s="180"/>
      <c r="C160" s="180"/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  <c r="N160" s="180"/>
      <c r="O160" s="180"/>
      <c r="P160" s="180"/>
      <c r="Q160" s="180"/>
      <c r="R160" s="180"/>
      <c r="S160" s="180"/>
      <c r="T160" s="180"/>
      <c r="U160" s="180"/>
      <c r="V160" s="180"/>
    </row>
    <row r="161" spans="1:22" x14ac:dyDescent="0.2">
      <c r="A161" s="180"/>
      <c r="B161" s="180"/>
      <c r="C161" s="180"/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  <c r="N161" s="180"/>
      <c r="O161" s="180"/>
      <c r="P161" s="180"/>
      <c r="Q161" s="180"/>
      <c r="R161" s="180"/>
      <c r="S161" s="180"/>
      <c r="T161" s="180"/>
      <c r="U161" s="180"/>
      <c r="V161" s="180"/>
    </row>
    <row r="162" spans="1:22" x14ac:dyDescent="0.2">
      <c r="A162" s="180"/>
      <c r="B162" s="180"/>
      <c r="C162" s="180"/>
      <c r="D162" s="180"/>
      <c r="E162" s="180"/>
      <c r="F162" s="180"/>
      <c r="G162" s="180"/>
      <c r="H162" s="180"/>
      <c r="I162" s="180"/>
      <c r="J162" s="180"/>
      <c r="K162" s="180"/>
      <c r="L162" s="180"/>
      <c r="M162" s="180"/>
      <c r="N162" s="180"/>
      <c r="O162" s="180"/>
      <c r="P162" s="180"/>
      <c r="Q162" s="180"/>
      <c r="R162" s="180"/>
      <c r="S162" s="180"/>
      <c r="T162" s="180"/>
      <c r="U162" s="180"/>
      <c r="V162" s="180"/>
    </row>
    <row r="163" spans="1:22" x14ac:dyDescent="0.2">
      <c r="A163" s="180"/>
      <c r="B163" s="180"/>
      <c r="C163" s="180"/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  <c r="N163" s="180"/>
      <c r="O163" s="180"/>
      <c r="P163" s="180"/>
      <c r="Q163" s="180"/>
      <c r="R163" s="180"/>
      <c r="S163" s="180"/>
      <c r="T163" s="180"/>
      <c r="U163" s="180"/>
      <c r="V163" s="180"/>
    </row>
    <row r="164" spans="1:22" x14ac:dyDescent="0.2">
      <c r="A164" s="180"/>
      <c r="B164" s="180"/>
      <c r="C164" s="180"/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  <c r="N164" s="180"/>
      <c r="O164" s="180"/>
      <c r="P164" s="180"/>
      <c r="Q164" s="180"/>
      <c r="R164" s="180"/>
      <c r="S164" s="180"/>
      <c r="T164" s="180"/>
      <c r="U164" s="180"/>
      <c r="V164" s="180"/>
    </row>
    <row r="165" spans="1:22" x14ac:dyDescent="0.2">
      <c r="A165" s="180"/>
      <c r="B165" s="180"/>
      <c r="C165" s="180"/>
      <c r="D165" s="180"/>
      <c r="E165" s="180"/>
      <c r="F165" s="180"/>
      <c r="G165" s="180"/>
      <c r="H165" s="180"/>
      <c r="I165" s="180"/>
      <c r="J165" s="180"/>
      <c r="K165" s="180"/>
      <c r="L165" s="180"/>
      <c r="M165" s="180"/>
      <c r="N165" s="180"/>
      <c r="O165" s="180"/>
      <c r="P165" s="180"/>
      <c r="Q165" s="180"/>
      <c r="R165" s="180"/>
      <c r="S165" s="180"/>
      <c r="T165" s="180"/>
      <c r="U165" s="180"/>
      <c r="V165" s="180"/>
    </row>
    <row r="166" spans="1:22" x14ac:dyDescent="0.2">
      <c r="A166" s="180"/>
      <c r="B166" s="180"/>
      <c r="C166" s="180"/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  <c r="N166" s="180"/>
      <c r="O166" s="180"/>
      <c r="P166" s="180"/>
      <c r="Q166" s="180"/>
      <c r="R166" s="180"/>
      <c r="S166" s="180"/>
      <c r="T166" s="180"/>
      <c r="U166" s="180"/>
      <c r="V166" s="180"/>
    </row>
    <row r="167" spans="1:22" x14ac:dyDescent="0.2">
      <c r="A167" s="180"/>
      <c r="B167" s="180"/>
      <c r="C167" s="180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  <c r="N167" s="180"/>
      <c r="O167" s="180"/>
      <c r="P167" s="180"/>
      <c r="Q167" s="180"/>
      <c r="R167" s="180"/>
      <c r="S167" s="180"/>
      <c r="T167" s="180"/>
      <c r="U167" s="180"/>
      <c r="V167" s="180"/>
    </row>
    <row r="168" spans="1:22" x14ac:dyDescent="0.2">
      <c r="A168" s="180"/>
      <c r="B168" s="180"/>
      <c r="C168" s="180"/>
      <c r="D168" s="180"/>
      <c r="E168" s="180"/>
      <c r="F168" s="180"/>
      <c r="G168" s="180"/>
      <c r="H168" s="180"/>
      <c r="I168" s="180"/>
      <c r="J168" s="180"/>
      <c r="K168" s="180"/>
      <c r="L168" s="180"/>
      <c r="M168" s="180"/>
      <c r="N168" s="180"/>
      <c r="O168" s="180"/>
      <c r="P168" s="180"/>
      <c r="Q168" s="180"/>
      <c r="R168" s="180"/>
      <c r="S168" s="180"/>
      <c r="T168" s="180"/>
      <c r="U168" s="180"/>
      <c r="V168" s="180"/>
    </row>
    <row r="169" spans="1:22" x14ac:dyDescent="0.2">
      <c r="A169" s="180"/>
      <c r="B169" s="180"/>
      <c r="C169" s="180"/>
      <c r="D169" s="180"/>
      <c r="E169" s="180"/>
      <c r="F169" s="180"/>
      <c r="G169" s="180"/>
      <c r="H169" s="180"/>
      <c r="I169" s="180"/>
      <c r="J169" s="180"/>
      <c r="K169" s="180"/>
      <c r="L169" s="180"/>
      <c r="M169" s="180"/>
      <c r="N169" s="180"/>
      <c r="O169" s="180"/>
      <c r="P169" s="180"/>
      <c r="Q169" s="180"/>
      <c r="R169" s="180"/>
      <c r="S169" s="180"/>
      <c r="T169" s="180"/>
      <c r="U169" s="180"/>
      <c r="V169" s="180"/>
    </row>
    <row r="170" spans="1:22" x14ac:dyDescent="0.2">
      <c r="A170" s="180"/>
      <c r="B170" s="180"/>
      <c r="C170" s="180"/>
      <c r="D170" s="180"/>
      <c r="E170" s="180"/>
      <c r="F170" s="180"/>
      <c r="G170" s="180"/>
      <c r="H170" s="180"/>
      <c r="I170" s="180"/>
      <c r="J170" s="180"/>
      <c r="K170" s="180"/>
      <c r="L170" s="180"/>
      <c r="M170" s="180"/>
      <c r="N170" s="180"/>
      <c r="O170" s="180"/>
      <c r="P170" s="180"/>
      <c r="Q170" s="180"/>
      <c r="R170" s="180"/>
      <c r="S170" s="180"/>
      <c r="T170" s="180"/>
      <c r="U170" s="180"/>
      <c r="V170" s="180"/>
    </row>
    <row r="171" spans="1:22" x14ac:dyDescent="0.2">
      <c r="A171" s="180"/>
      <c r="B171" s="180"/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80"/>
      <c r="Q171" s="180"/>
      <c r="R171" s="180"/>
      <c r="S171" s="180"/>
      <c r="T171" s="180"/>
      <c r="U171" s="180"/>
      <c r="V171" s="180"/>
    </row>
    <row r="172" spans="1:22" x14ac:dyDescent="0.2">
      <c r="A172" s="180"/>
      <c r="B172" s="180"/>
      <c r="C172" s="180"/>
      <c r="D172" s="180"/>
      <c r="E172" s="180"/>
      <c r="F172" s="180"/>
      <c r="G172" s="180"/>
      <c r="H172" s="180"/>
      <c r="I172" s="180"/>
      <c r="J172" s="180"/>
      <c r="K172" s="180"/>
      <c r="L172" s="180"/>
      <c r="M172" s="180"/>
      <c r="N172" s="180"/>
      <c r="O172" s="180"/>
      <c r="P172" s="180"/>
      <c r="Q172" s="180"/>
      <c r="R172" s="180"/>
      <c r="S172" s="180"/>
      <c r="T172" s="180"/>
      <c r="U172" s="180"/>
      <c r="V172" s="180"/>
    </row>
    <row r="173" spans="1:22" x14ac:dyDescent="0.2">
      <c r="A173" s="180"/>
      <c r="B173" s="180"/>
      <c r="C173" s="180"/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  <c r="N173" s="180"/>
      <c r="O173" s="180"/>
      <c r="P173" s="180"/>
      <c r="Q173" s="180"/>
      <c r="R173" s="180"/>
      <c r="S173" s="180"/>
      <c r="T173" s="180"/>
      <c r="U173" s="180"/>
      <c r="V173" s="180"/>
    </row>
    <row r="174" spans="1:22" x14ac:dyDescent="0.2">
      <c r="A174" s="180"/>
      <c r="B174" s="180"/>
      <c r="C174" s="180"/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  <c r="N174" s="180"/>
      <c r="O174" s="180"/>
      <c r="P174" s="180"/>
      <c r="Q174" s="180"/>
      <c r="R174" s="180"/>
      <c r="S174" s="180"/>
      <c r="T174" s="180"/>
      <c r="U174" s="180"/>
      <c r="V174" s="180"/>
    </row>
    <row r="175" spans="1:22" x14ac:dyDescent="0.2">
      <c r="A175" s="180"/>
      <c r="B175" s="180"/>
      <c r="C175" s="180"/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  <c r="N175" s="180"/>
      <c r="O175" s="180"/>
      <c r="P175" s="180"/>
      <c r="Q175" s="180"/>
      <c r="R175" s="180"/>
      <c r="S175" s="180"/>
      <c r="T175" s="180"/>
      <c r="U175" s="180"/>
      <c r="V175" s="180"/>
    </row>
    <row r="176" spans="1:22" x14ac:dyDescent="0.2">
      <c r="A176" s="180"/>
      <c r="B176" s="180"/>
      <c r="C176" s="180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  <c r="N176" s="180"/>
      <c r="O176" s="180"/>
      <c r="P176" s="180"/>
      <c r="Q176" s="180"/>
      <c r="R176" s="180"/>
      <c r="S176" s="180"/>
      <c r="T176" s="180"/>
      <c r="U176" s="180"/>
      <c r="V176" s="180"/>
    </row>
    <row r="177" spans="1:22" x14ac:dyDescent="0.2">
      <c r="A177" s="180"/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80"/>
      <c r="Q177" s="180"/>
      <c r="R177" s="180"/>
      <c r="S177" s="180"/>
      <c r="T177" s="180"/>
      <c r="U177" s="180"/>
      <c r="V177" s="180"/>
    </row>
    <row r="178" spans="1:22" x14ac:dyDescent="0.2">
      <c r="A178" s="180"/>
      <c r="B178" s="180"/>
      <c r="C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  <c r="N178" s="180"/>
      <c r="O178" s="180"/>
      <c r="P178" s="180"/>
      <c r="Q178" s="180"/>
      <c r="R178" s="180"/>
      <c r="S178" s="180"/>
      <c r="T178" s="180"/>
      <c r="U178" s="180"/>
      <c r="V178" s="180"/>
    </row>
    <row r="179" spans="1:22" x14ac:dyDescent="0.2">
      <c r="A179" s="180"/>
      <c r="B179" s="180"/>
      <c r="C179" s="180"/>
      <c r="D179" s="180"/>
      <c r="E179" s="180"/>
      <c r="F179" s="180"/>
      <c r="G179" s="180"/>
      <c r="H179" s="180"/>
      <c r="I179" s="180"/>
      <c r="J179" s="180"/>
      <c r="K179" s="180"/>
      <c r="L179" s="180"/>
      <c r="M179" s="180"/>
      <c r="N179" s="180"/>
      <c r="O179" s="180"/>
      <c r="P179" s="180"/>
      <c r="Q179" s="180"/>
      <c r="R179" s="180"/>
      <c r="S179" s="180"/>
      <c r="T179" s="180"/>
      <c r="U179" s="180"/>
      <c r="V179" s="180"/>
    </row>
    <row r="180" spans="1:22" x14ac:dyDescent="0.2">
      <c r="A180" s="180"/>
      <c r="B180" s="180"/>
      <c r="C180" s="180"/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  <c r="N180" s="180"/>
      <c r="O180" s="180"/>
      <c r="P180" s="180"/>
      <c r="Q180" s="180"/>
      <c r="R180" s="180"/>
      <c r="S180" s="180"/>
      <c r="T180" s="180"/>
      <c r="U180" s="180"/>
      <c r="V180" s="180"/>
    </row>
    <row r="181" spans="1:22" x14ac:dyDescent="0.2">
      <c r="A181" s="180"/>
      <c r="B181" s="180"/>
      <c r="C181" s="180"/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0"/>
      <c r="P181" s="180"/>
      <c r="Q181" s="180"/>
      <c r="R181" s="180"/>
      <c r="S181" s="180"/>
      <c r="T181" s="180"/>
      <c r="U181" s="180"/>
      <c r="V181" s="180"/>
    </row>
    <row r="182" spans="1:22" x14ac:dyDescent="0.2">
      <c r="A182" s="180"/>
      <c r="B182" s="180"/>
      <c r="C182" s="180"/>
      <c r="D182" s="180"/>
      <c r="E182" s="180"/>
      <c r="F182" s="180"/>
      <c r="G182" s="180"/>
      <c r="H182" s="180"/>
      <c r="I182" s="180"/>
      <c r="J182" s="180"/>
      <c r="K182" s="180"/>
      <c r="L182" s="180"/>
      <c r="M182" s="180"/>
      <c r="N182" s="180"/>
      <c r="O182" s="180"/>
      <c r="P182" s="180"/>
      <c r="Q182" s="180"/>
      <c r="R182" s="180"/>
      <c r="S182" s="180"/>
      <c r="T182" s="180"/>
      <c r="U182" s="180"/>
      <c r="V182" s="180"/>
    </row>
    <row r="183" spans="1:22" x14ac:dyDescent="0.2">
      <c r="A183" s="180"/>
      <c r="B183" s="180"/>
      <c r="C183" s="180"/>
      <c r="D183" s="180"/>
      <c r="E183" s="180"/>
      <c r="F183" s="180"/>
      <c r="G183" s="180"/>
      <c r="H183" s="180"/>
      <c r="I183" s="180"/>
      <c r="J183" s="180"/>
      <c r="K183" s="180"/>
      <c r="L183" s="180"/>
      <c r="M183" s="180"/>
      <c r="N183" s="180"/>
      <c r="O183" s="180"/>
      <c r="P183" s="180"/>
      <c r="Q183" s="180"/>
      <c r="R183" s="180"/>
      <c r="S183" s="180"/>
      <c r="T183" s="180"/>
      <c r="U183" s="180"/>
      <c r="V183" s="180"/>
    </row>
    <row r="184" spans="1:22" x14ac:dyDescent="0.2">
      <c r="A184" s="180"/>
      <c r="B184" s="180"/>
      <c r="C184" s="180"/>
      <c r="D184" s="180"/>
      <c r="E184" s="180"/>
      <c r="F184" s="180"/>
      <c r="G184" s="180"/>
      <c r="H184" s="180"/>
      <c r="I184" s="180"/>
      <c r="J184" s="180"/>
      <c r="K184" s="180"/>
      <c r="L184" s="180"/>
      <c r="M184" s="180"/>
      <c r="N184" s="180"/>
      <c r="O184" s="180"/>
      <c r="P184" s="180"/>
      <c r="Q184" s="180"/>
      <c r="R184" s="180"/>
      <c r="S184" s="180"/>
      <c r="T184" s="180"/>
      <c r="U184" s="180"/>
      <c r="V184" s="180"/>
    </row>
    <row r="185" spans="1:22" x14ac:dyDescent="0.2">
      <c r="A185" s="180"/>
      <c r="B185" s="180"/>
      <c r="C185" s="180"/>
      <c r="D185" s="180"/>
      <c r="E185" s="180"/>
      <c r="F185" s="180"/>
      <c r="G185" s="180"/>
      <c r="H185" s="180"/>
      <c r="I185" s="180"/>
      <c r="J185" s="180"/>
      <c r="K185" s="180"/>
      <c r="L185" s="180"/>
      <c r="M185" s="180"/>
      <c r="N185" s="180"/>
      <c r="O185" s="180"/>
      <c r="P185" s="180"/>
      <c r="Q185" s="180"/>
      <c r="R185" s="180"/>
      <c r="S185" s="180"/>
      <c r="T185" s="180"/>
      <c r="U185" s="180"/>
      <c r="V185" s="180"/>
    </row>
    <row r="186" spans="1:22" x14ac:dyDescent="0.2">
      <c r="A186" s="180"/>
      <c r="B186" s="180"/>
      <c r="C186" s="180"/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  <c r="P186" s="180"/>
      <c r="Q186" s="180"/>
      <c r="R186" s="180"/>
      <c r="S186" s="180"/>
      <c r="T186" s="180"/>
      <c r="U186" s="180"/>
      <c r="V186" s="180"/>
    </row>
    <row r="187" spans="1:22" x14ac:dyDescent="0.2">
      <c r="A187" s="180"/>
      <c r="B187" s="180"/>
      <c r="C187" s="180"/>
      <c r="D187" s="180"/>
      <c r="E187" s="180"/>
      <c r="F187" s="180"/>
      <c r="G187" s="180"/>
      <c r="H187" s="180"/>
      <c r="I187" s="180"/>
      <c r="J187" s="180"/>
      <c r="K187" s="180"/>
      <c r="L187" s="180"/>
      <c r="M187" s="180"/>
      <c r="N187" s="180"/>
      <c r="O187" s="180"/>
      <c r="P187" s="180"/>
      <c r="Q187" s="180"/>
      <c r="R187" s="180"/>
      <c r="S187" s="180"/>
      <c r="T187" s="180"/>
      <c r="U187" s="180"/>
      <c r="V187" s="180"/>
    </row>
    <row r="188" spans="1:22" x14ac:dyDescent="0.2">
      <c r="A188" s="180"/>
      <c r="B188" s="180"/>
      <c r="C188" s="180"/>
      <c r="D188" s="180"/>
      <c r="E188" s="180"/>
      <c r="F188" s="180"/>
      <c r="G188" s="180"/>
      <c r="H188" s="180"/>
      <c r="I188" s="180"/>
      <c r="J188" s="180"/>
      <c r="K188" s="180"/>
      <c r="L188" s="180"/>
      <c r="M188" s="180"/>
      <c r="N188" s="180"/>
      <c r="O188" s="180"/>
      <c r="P188" s="180"/>
      <c r="Q188" s="180"/>
      <c r="R188" s="180"/>
      <c r="S188" s="180"/>
      <c r="T188" s="180"/>
      <c r="U188" s="180"/>
      <c r="V188" s="180"/>
    </row>
    <row r="189" spans="1:22" x14ac:dyDescent="0.2">
      <c r="A189" s="180"/>
      <c r="B189" s="180"/>
      <c r="C189" s="180"/>
      <c r="D189" s="180"/>
      <c r="E189" s="180"/>
      <c r="F189" s="180"/>
      <c r="G189" s="180"/>
      <c r="H189" s="180"/>
      <c r="I189" s="180"/>
      <c r="J189" s="180"/>
      <c r="K189" s="180"/>
      <c r="L189" s="180"/>
      <c r="M189" s="180"/>
      <c r="N189" s="180"/>
      <c r="O189" s="180"/>
      <c r="P189" s="180"/>
      <c r="Q189" s="180"/>
      <c r="R189" s="180"/>
      <c r="S189" s="180"/>
      <c r="T189" s="180"/>
      <c r="U189" s="180"/>
      <c r="V189" s="180"/>
    </row>
    <row r="190" spans="1:22" x14ac:dyDescent="0.2">
      <c r="A190" s="180"/>
      <c r="B190" s="180"/>
      <c r="C190" s="180"/>
      <c r="D190" s="180"/>
      <c r="E190" s="180"/>
      <c r="F190" s="180"/>
      <c r="G190" s="180"/>
      <c r="H190" s="180"/>
      <c r="I190" s="180"/>
      <c r="J190" s="180"/>
      <c r="K190" s="180"/>
      <c r="L190" s="180"/>
      <c r="M190" s="180"/>
      <c r="N190" s="180"/>
      <c r="O190" s="180"/>
      <c r="P190" s="180"/>
      <c r="Q190" s="180"/>
      <c r="R190" s="180"/>
      <c r="S190" s="180"/>
      <c r="T190" s="180"/>
      <c r="U190" s="180"/>
      <c r="V190" s="180"/>
    </row>
    <row r="191" spans="1:22" x14ac:dyDescent="0.2">
      <c r="A191" s="180"/>
      <c r="B191" s="180"/>
      <c r="C191" s="180"/>
      <c r="D191" s="180"/>
      <c r="E191" s="180"/>
      <c r="F191" s="180"/>
      <c r="G191" s="180"/>
      <c r="H191" s="180"/>
      <c r="I191" s="180"/>
      <c r="J191" s="180"/>
      <c r="K191" s="180"/>
      <c r="L191" s="180"/>
      <c r="M191" s="180"/>
      <c r="N191" s="180"/>
      <c r="O191" s="180"/>
      <c r="P191" s="180"/>
      <c r="Q191" s="180"/>
      <c r="R191" s="180"/>
      <c r="S191" s="180"/>
      <c r="T191" s="180"/>
      <c r="U191" s="180"/>
      <c r="V191" s="180"/>
    </row>
    <row r="192" spans="1:22" x14ac:dyDescent="0.2">
      <c r="A192" s="180"/>
      <c r="B192" s="180"/>
      <c r="C192" s="180"/>
      <c r="D192" s="180"/>
      <c r="E192" s="180"/>
      <c r="F192" s="180"/>
      <c r="G192" s="180"/>
      <c r="H192" s="180"/>
      <c r="I192" s="180"/>
      <c r="J192" s="180"/>
      <c r="K192" s="180"/>
      <c r="L192" s="180"/>
      <c r="M192" s="180"/>
      <c r="N192" s="180"/>
      <c r="O192" s="180"/>
      <c r="P192" s="180"/>
      <c r="Q192" s="180"/>
      <c r="R192" s="180"/>
      <c r="S192" s="180"/>
      <c r="T192" s="180"/>
      <c r="U192" s="180"/>
      <c r="V192" s="180"/>
    </row>
    <row r="193" spans="1:22" x14ac:dyDescent="0.2">
      <c r="A193" s="180"/>
      <c r="B193" s="180"/>
      <c r="C193" s="180"/>
      <c r="D193" s="180"/>
      <c r="E193" s="180"/>
      <c r="F193" s="180"/>
      <c r="G193" s="180"/>
      <c r="H193" s="180"/>
      <c r="I193" s="180"/>
      <c r="J193" s="180"/>
      <c r="K193" s="180"/>
      <c r="L193" s="180"/>
      <c r="M193" s="180"/>
      <c r="N193" s="180"/>
      <c r="O193" s="180"/>
      <c r="P193" s="180"/>
      <c r="Q193" s="180"/>
      <c r="R193" s="180"/>
      <c r="S193" s="180"/>
      <c r="T193" s="180"/>
      <c r="U193" s="180"/>
      <c r="V193" s="180"/>
    </row>
    <row r="194" spans="1:22" x14ac:dyDescent="0.2">
      <c r="A194" s="180"/>
      <c r="B194" s="180"/>
      <c r="C194" s="180"/>
      <c r="D194" s="180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0"/>
      <c r="T194" s="180"/>
      <c r="U194" s="180"/>
      <c r="V194" s="180"/>
    </row>
    <row r="195" spans="1:22" x14ac:dyDescent="0.2">
      <c r="A195" s="180"/>
      <c r="B195" s="180"/>
      <c r="C195" s="180"/>
      <c r="D195" s="180"/>
      <c r="E195" s="180"/>
      <c r="F195" s="180"/>
      <c r="G195" s="180"/>
      <c r="H195" s="180"/>
      <c r="I195" s="180"/>
      <c r="J195" s="180"/>
      <c r="K195" s="180"/>
      <c r="L195" s="180"/>
      <c r="M195" s="180"/>
      <c r="N195" s="180"/>
      <c r="O195" s="180"/>
      <c r="P195" s="180"/>
      <c r="Q195" s="180"/>
      <c r="R195" s="180"/>
      <c r="S195" s="180"/>
      <c r="T195" s="180"/>
      <c r="U195" s="180"/>
      <c r="V195" s="180"/>
    </row>
    <row r="196" spans="1:22" x14ac:dyDescent="0.2">
      <c r="A196" s="180"/>
      <c r="B196" s="180"/>
      <c r="C196" s="180"/>
      <c r="D196" s="180"/>
      <c r="E196" s="180"/>
      <c r="F196" s="180"/>
      <c r="G196" s="180"/>
      <c r="H196" s="180"/>
      <c r="I196" s="180"/>
      <c r="J196" s="180"/>
      <c r="K196" s="180"/>
      <c r="L196" s="180"/>
      <c r="M196" s="180"/>
      <c r="N196" s="180"/>
      <c r="O196" s="180"/>
      <c r="P196" s="180"/>
      <c r="Q196" s="180"/>
      <c r="R196" s="180"/>
      <c r="S196" s="180"/>
      <c r="T196" s="180"/>
      <c r="U196" s="180"/>
      <c r="V196" s="180"/>
    </row>
    <row r="197" spans="1:22" x14ac:dyDescent="0.2">
      <c r="A197" s="180"/>
      <c r="B197" s="180"/>
      <c r="C197" s="180"/>
      <c r="D197" s="180"/>
      <c r="E197" s="180"/>
      <c r="F197" s="180"/>
      <c r="G197" s="180"/>
      <c r="H197" s="180"/>
      <c r="I197" s="180"/>
      <c r="J197" s="180"/>
      <c r="K197" s="180"/>
      <c r="L197" s="180"/>
      <c r="M197" s="180"/>
      <c r="N197" s="180"/>
      <c r="O197" s="180"/>
      <c r="P197" s="180"/>
      <c r="Q197" s="180"/>
      <c r="R197" s="180"/>
      <c r="S197" s="180"/>
      <c r="T197" s="180"/>
      <c r="U197" s="180"/>
      <c r="V197" s="180"/>
    </row>
    <row r="198" spans="1:22" x14ac:dyDescent="0.2">
      <c r="A198" s="180"/>
      <c r="B198" s="180"/>
      <c r="C198" s="180"/>
      <c r="D198" s="180"/>
      <c r="E198" s="180"/>
      <c r="F198" s="180"/>
      <c r="G198" s="180"/>
      <c r="H198" s="180"/>
      <c r="I198" s="180"/>
      <c r="J198" s="180"/>
      <c r="K198" s="180"/>
      <c r="L198" s="180"/>
      <c r="M198" s="180"/>
      <c r="N198" s="180"/>
      <c r="O198" s="180"/>
      <c r="P198" s="180"/>
      <c r="Q198" s="180"/>
      <c r="R198" s="180"/>
      <c r="S198" s="180"/>
      <c r="T198" s="180"/>
      <c r="U198" s="180"/>
      <c r="V198" s="180"/>
    </row>
    <row r="199" spans="1:22" x14ac:dyDescent="0.2">
      <c r="A199" s="180"/>
      <c r="B199" s="180"/>
      <c r="C199" s="180"/>
      <c r="D199" s="180"/>
      <c r="E199" s="180"/>
      <c r="F199" s="180"/>
      <c r="G199" s="180"/>
      <c r="H199" s="180"/>
      <c r="I199" s="180"/>
      <c r="J199" s="180"/>
      <c r="K199" s="180"/>
      <c r="L199" s="180"/>
      <c r="M199" s="180"/>
      <c r="N199" s="180"/>
      <c r="O199" s="180"/>
      <c r="P199" s="180"/>
      <c r="Q199" s="180"/>
      <c r="R199" s="180"/>
      <c r="S199" s="180"/>
      <c r="T199" s="180"/>
      <c r="U199" s="180"/>
      <c r="V199" s="180"/>
    </row>
    <row r="200" spans="1:22" x14ac:dyDescent="0.2">
      <c r="A200" s="180"/>
      <c r="B200" s="180"/>
      <c r="C200" s="180"/>
      <c r="D200" s="180"/>
      <c r="E200" s="180"/>
      <c r="F200" s="180"/>
      <c r="G200" s="180"/>
      <c r="H200" s="180"/>
      <c r="I200" s="180"/>
      <c r="J200" s="180"/>
      <c r="K200" s="180"/>
      <c r="L200" s="180"/>
      <c r="M200" s="180"/>
      <c r="N200" s="180"/>
      <c r="O200" s="180"/>
      <c r="P200" s="180"/>
      <c r="Q200" s="180"/>
      <c r="R200" s="180"/>
      <c r="S200" s="180"/>
      <c r="T200" s="180"/>
      <c r="U200" s="180"/>
      <c r="V200" s="180"/>
    </row>
    <row r="201" spans="1:22" x14ac:dyDescent="0.2">
      <c r="A201" s="180"/>
      <c r="B201" s="180"/>
      <c r="C201" s="180"/>
      <c r="D201" s="180"/>
      <c r="E201" s="180"/>
      <c r="F201" s="180"/>
      <c r="G201" s="180"/>
      <c r="H201" s="180"/>
      <c r="I201" s="180"/>
      <c r="J201" s="180"/>
      <c r="K201" s="180"/>
      <c r="L201" s="180"/>
      <c r="M201" s="180"/>
      <c r="N201" s="180"/>
      <c r="O201" s="180"/>
      <c r="P201" s="180"/>
      <c r="Q201" s="180"/>
      <c r="R201" s="180"/>
      <c r="S201" s="180"/>
      <c r="T201" s="180"/>
      <c r="U201" s="180"/>
      <c r="V201" s="180"/>
    </row>
    <row r="202" spans="1:22" x14ac:dyDescent="0.2">
      <c r="A202" s="180"/>
      <c r="B202" s="180"/>
      <c r="C202" s="180"/>
      <c r="D202" s="180"/>
      <c r="E202" s="180"/>
      <c r="F202" s="180"/>
      <c r="G202" s="180"/>
      <c r="H202" s="180"/>
      <c r="I202" s="180"/>
      <c r="J202" s="180"/>
      <c r="K202" s="180"/>
      <c r="L202" s="180"/>
      <c r="M202" s="180"/>
      <c r="N202" s="180"/>
      <c r="O202" s="180"/>
      <c r="P202" s="180"/>
      <c r="Q202" s="180"/>
      <c r="R202" s="180"/>
      <c r="S202" s="180"/>
      <c r="T202" s="180"/>
      <c r="U202" s="180"/>
      <c r="V202" s="180"/>
    </row>
    <row r="203" spans="1:22" x14ac:dyDescent="0.2">
      <c r="A203" s="180"/>
      <c r="B203" s="180"/>
      <c r="C203" s="180"/>
      <c r="D203" s="180"/>
      <c r="E203" s="180"/>
      <c r="F203" s="180"/>
      <c r="G203" s="180"/>
      <c r="H203" s="180"/>
      <c r="I203" s="180"/>
      <c r="J203" s="180"/>
      <c r="K203" s="180"/>
      <c r="L203" s="180"/>
      <c r="M203" s="180"/>
      <c r="N203" s="180"/>
      <c r="O203" s="180"/>
      <c r="P203" s="180"/>
      <c r="Q203" s="180"/>
      <c r="R203" s="180"/>
      <c r="S203" s="180"/>
      <c r="T203" s="180"/>
      <c r="U203" s="180"/>
      <c r="V203" s="180"/>
    </row>
    <row r="204" spans="1:22" x14ac:dyDescent="0.2">
      <c r="A204" s="180"/>
      <c r="B204" s="180"/>
      <c r="C204" s="180"/>
      <c r="D204" s="180"/>
      <c r="E204" s="180"/>
      <c r="F204" s="180"/>
      <c r="G204" s="180"/>
      <c r="H204" s="180"/>
      <c r="I204" s="180"/>
      <c r="J204" s="180"/>
      <c r="K204" s="180"/>
      <c r="L204" s="180"/>
      <c r="M204" s="180"/>
      <c r="N204" s="180"/>
      <c r="O204" s="180"/>
      <c r="P204" s="180"/>
      <c r="Q204" s="180"/>
      <c r="R204" s="180"/>
      <c r="S204" s="180"/>
      <c r="T204" s="180"/>
      <c r="U204" s="180"/>
      <c r="V204" s="180"/>
    </row>
    <row r="205" spans="1:22" x14ac:dyDescent="0.2">
      <c r="A205" s="180"/>
      <c r="B205" s="180"/>
      <c r="C205" s="180"/>
      <c r="D205" s="180"/>
      <c r="E205" s="180"/>
      <c r="F205" s="180"/>
      <c r="G205" s="180"/>
      <c r="H205" s="180"/>
      <c r="I205" s="180"/>
      <c r="J205" s="180"/>
      <c r="K205" s="180"/>
      <c r="L205" s="180"/>
      <c r="M205" s="180"/>
      <c r="N205" s="180"/>
      <c r="O205" s="180"/>
      <c r="P205" s="180"/>
      <c r="Q205" s="180"/>
      <c r="R205" s="180"/>
      <c r="S205" s="180"/>
      <c r="T205" s="180"/>
      <c r="U205" s="180"/>
      <c r="V205" s="180"/>
    </row>
    <row r="206" spans="1:22" x14ac:dyDescent="0.2">
      <c r="A206" s="180"/>
      <c r="B206" s="180"/>
      <c r="C206" s="180"/>
      <c r="D206" s="180"/>
      <c r="E206" s="180"/>
      <c r="F206" s="180"/>
      <c r="G206" s="180"/>
      <c r="H206" s="180"/>
      <c r="I206" s="180"/>
      <c r="J206" s="180"/>
      <c r="K206" s="180"/>
      <c r="L206" s="180"/>
      <c r="M206" s="180"/>
      <c r="N206" s="180"/>
      <c r="O206" s="180"/>
      <c r="P206" s="180"/>
      <c r="Q206" s="180"/>
      <c r="R206" s="180"/>
      <c r="S206" s="180"/>
      <c r="T206" s="180"/>
      <c r="U206" s="180"/>
      <c r="V206" s="180"/>
    </row>
    <row r="207" spans="1:22" x14ac:dyDescent="0.2">
      <c r="A207" s="180"/>
      <c r="B207" s="180"/>
      <c r="C207" s="180"/>
      <c r="D207" s="180"/>
      <c r="E207" s="180"/>
      <c r="F207" s="180"/>
      <c r="G207" s="180"/>
      <c r="H207" s="180"/>
      <c r="I207" s="180"/>
      <c r="J207" s="180"/>
      <c r="K207" s="180"/>
      <c r="L207" s="180"/>
      <c r="M207" s="180"/>
      <c r="N207" s="180"/>
      <c r="O207" s="180"/>
      <c r="P207" s="180"/>
      <c r="Q207" s="180"/>
      <c r="R207" s="180"/>
      <c r="S207" s="180"/>
      <c r="T207" s="180"/>
      <c r="U207" s="180"/>
      <c r="V207" s="180"/>
    </row>
    <row r="208" spans="1:22" x14ac:dyDescent="0.2">
      <c r="A208" s="180"/>
      <c r="B208" s="180"/>
      <c r="C208" s="180"/>
      <c r="D208" s="180"/>
      <c r="E208" s="180"/>
      <c r="F208" s="180"/>
      <c r="G208" s="180"/>
      <c r="H208" s="180"/>
      <c r="I208" s="180"/>
      <c r="J208" s="180"/>
      <c r="K208" s="180"/>
      <c r="L208" s="180"/>
      <c r="M208" s="180"/>
      <c r="N208" s="180"/>
      <c r="O208" s="180"/>
      <c r="P208" s="180"/>
      <c r="Q208" s="180"/>
      <c r="R208" s="180"/>
      <c r="S208" s="180"/>
      <c r="T208" s="180"/>
      <c r="U208" s="180"/>
      <c r="V208" s="180"/>
    </row>
    <row r="209" spans="1:22" x14ac:dyDescent="0.2">
      <c r="A209" s="180"/>
      <c r="B209" s="180"/>
      <c r="C209" s="180"/>
      <c r="D209" s="180"/>
      <c r="E209" s="180"/>
      <c r="F209" s="180"/>
      <c r="G209" s="180"/>
      <c r="H209" s="180"/>
      <c r="I209" s="180"/>
      <c r="J209" s="180"/>
      <c r="K209" s="180"/>
      <c r="L209" s="180"/>
      <c r="M209" s="180"/>
      <c r="N209" s="180"/>
      <c r="O209" s="180"/>
      <c r="P209" s="180"/>
      <c r="Q209" s="180"/>
      <c r="R209" s="180"/>
      <c r="S209" s="180"/>
      <c r="T209" s="180"/>
      <c r="U209" s="180"/>
      <c r="V209" s="180"/>
    </row>
    <row r="210" spans="1:22" x14ac:dyDescent="0.2">
      <c r="A210" s="180"/>
      <c r="B210" s="180"/>
      <c r="C210" s="180"/>
      <c r="D210" s="180"/>
      <c r="E210" s="180"/>
      <c r="F210" s="180"/>
      <c r="G210" s="180"/>
      <c r="H210" s="180"/>
      <c r="I210" s="180"/>
      <c r="J210" s="180"/>
      <c r="K210" s="180"/>
      <c r="L210" s="180"/>
      <c r="M210" s="180"/>
      <c r="N210" s="180"/>
      <c r="O210" s="180"/>
      <c r="P210" s="180"/>
      <c r="Q210" s="180"/>
      <c r="R210" s="180"/>
      <c r="S210" s="180"/>
      <c r="T210" s="180"/>
      <c r="U210" s="180"/>
      <c r="V210" s="180"/>
    </row>
    <row r="211" spans="1:22" x14ac:dyDescent="0.2">
      <c r="A211" s="180"/>
      <c r="B211" s="180"/>
      <c r="C211" s="180"/>
      <c r="D211" s="180"/>
      <c r="E211" s="180"/>
      <c r="F211" s="180"/>
      <c r="G211" s="180"/>
      <c r="H211" s="180"/>
      <c r="I211" s="180"/>
      <c r="J211" s="180"/>
      <c r="K211" s="180"/>
      <c r="L211" s="180"/>
      <c r="M211" s="180"/>
      <c r="N211" s="180"/>
      <c r="O211" s="180"/>
      <c r="P211" s="180"/>
      <c r="Q211" s="180"/>
      <c r="R211" s="180"/>
      <c r="S211" s="180"/>
      <c r="T211" s="180"/>
      <c r="U211" s="180"/>
      <c r="V211" s="180"/>
    </row>
    <row r="212" spans="1:22" x14ac:dyDescent="0.2">
      <c r="A212" s="180"/>
      <c r="B212" s="180"/>
      <c r="C212" s="180"/>
      <c r="D212" s="180"/>
      <c r="E212" s="180"/>
      <c r="F212" s="180"/>
      <c r="G212" s="180"/>
      <c r="H212" s="180"/>
      <c r="I212" s="180"/>
      <c r="J212" s="180"/>
      <c r="K212" s="180"/>
      <c r="L212" s="180"/>
      <c r="M212" s="180"/>
      <c r="N212" s="180"/>
      <c r="O212" s="180"/>
      <c r="P212" s="180"/>
      <c r="Q212" s="180"/>
      <c r="R212" s="180"/>
      <c r="S212" s="180"/>
      <c r="T212" s="180"/>
      <c r="U212" s="180"/>
      <c r="V212" s="180"/>
    </row>
    <row r="213" spans="1:22" x14ac:dyDescent="0.2">
      <c r="A213" s="180"/>
      <c r="B213" s="180"/>
      <c r="C213" s="180"/>
      <c r="D213" s="180"/>
      <c r="E213" s="180"/>
      <c r="F213" s="180"/>
      <c r="G213" s="180"/>
      <c r="H213" s="180"/>
      <c r="I213" s="180"/>
      <c r="J213" s="180"/>
      <c r="K213" s="180"/>
      <c r="L213" s="180"/>
      <c r="M213" s="180"/>
      <c r="N213" s="180"/>
      <c r="O213" s="180"/>
      <c r="P213" s="180"/>
      <c r="Q213" s="180"/>
      <c r="R213" s="180"/>
      <c r="S213" s="180"/>
      <c r="T213" s="180"/>
      <c r="U213" s="180"/>
      <c r="V213" s="180"/>
    </row>
    <row r="214" spans="1:22" x14ac:dyDescent="0.2">
      <c r="A214" s="180"/>
      <c r="B214" s="180"/>
      <c r="C214" s="180"/>
      <c r="D214" s="180"/>
      <c r="E214" s="180"/>
      <c r="F214" s="180"/>
      <c r="G214" s="180"/>
      <c r="H214" s="180"/>
      <c r="I214" s="180"/>
      <c r="J214" s="180"/>
      <c r="K214" s="180"/>
      <c r="L214" s="180"/>
      <c r="M214" s="180"/>
      <c r="N214" s="180"/>
      <c r="O214" s="180"/>
      <c r="P214" s="180"/>
      <c r="Q214" s="180"/>
      <c r="R214" s="180"/>
      <c r="S214" s="180"/>
      <c r="T214" s="180"/>
      <c r="U214" s="180"/>
      <c r="V214" s="180"/>
    </row>
    <row r="215" spans="1:22" x14ac:dyDescent="0.2">
      <c r="A215" s="180"/>
      <c r="B215" s="180"/>
      <c r="C215" s="180"/>
      <c r="D215" s="180"/>
      <c r="E215" s="180"/>
      <c r="F215" s="180"/>
      <c r="G215" s="180"/>
      <c r="H215" s="180"/>
      <c r="I215" s="180"/>
      <c r="J215" s="180"/>
      <c r="K215" s="180"/>
      <c r="L215" s="180"/>
      <c r="M215" s="180"/>
      <c r="N215" s="180"/>
      <c r="O215" s="180"/>
      <c r="P215" s="180"/>
      <c r="Q215" s="180"/>
      <c r="R215" s="180"/>
      <c r="S215" s="180"/>
      <c r="T215" s="180"/>
      <c r="U215" s="180"/>
      <c r="V215" s="180"/>
    </row>
    <row r="216" spans="1:22" x14ac:dyDescent="0.2">
      <c r="A216" s="180"/>
      <c r="B216" s="180"/>
      <c r="C216" s="180"/>
      <c r="D216" s="180"/>
      <c r="E216" s="180"/>
      <c r="F216" s="180"/>
      <c r="G216" s="180"/>
      <c r="H216" s="180"/>
      <c r="I216" s="180"/>
      <c r="J216" s="180"/>
      <c r="K216" s="180"/>
      <c r="L216" s="180"/>
      <c r="M216" s="180"/>
      <c r="N216" s="180"/>
      <c r="O216" s="180"/>
      <c r="P216" s="180"/>
      <c r="Q216" s="180"/>
      <c r="R216" s="180"/>
      <c r="S216" s="180"/>
      <c r="T216" s="180"/>
      <c r="U216" s="180"/>
      <c r="V216" s="180"/>
    </row>
    <row r="217" spans="1:22" x14ac:dyDescent="0.2">
      <c r="A217" s="180"/>
      <c r="B217" s="180"/>
      <c r="C217" s="180"/>
      <c r="D217" s="180"/>
      <c r="E217" s="180"/>
      <c r="F217" s="180"/>
      <c r="G217" s="180"/>
      <c r="H217" s="180"/>
      <c r="I217" s="180"/>
      <c r="J217" s="180"/>
      <c r="K217" s="180"/>
      <c r="L217" s="180"/>
      <c r="M217" s="180"/>
      <c r="N217" s="180"/>
      <c r="O217" s="180"/>
      <c r="P217" s="180"/>
      <c r="Q217" s="180"/>
      <c r="R217" s="180"/>
      <c r="S217" s="180"/>
      <c r="T217" s="180"/>
      <c r="U217" s="180"/>
      <c r="V217" s="180"/>
    </row>
    <row r="218" spans="1:22" x14ac:dyDescent="0.2">
      <c r="A218" s="180"/>
      <c r="B218" s="180"/>
      <c r="C218" s="180"/>
      <c r="D218" s="180"/>
      <c r="E218" s="180"/>
      <c r="F218" s="180"/>
      <c r="G218" s="180"/>
      <c r="H218" s="180"/>
      <c r="I218" s="180"/>
      <c r="J218" s="180"/>
      <c r="K218" s="180"/>
      <c r="L218" s="180"/>
      <c r="M218" s="180"/>
      <c r="N218" s="180"/>
      <c r="O218" s="180"/>
      <c r="P218" s="180"/>
      <c r="Q218" s="180"/>
      <c r="R218" s="180"/>
      <c r="S218" s="180"/>
      <c r="T218" s="180"/>
      <c r="U218" s="180"/>
      <c r="V218" s="180"/>
    </row>
    <row r="219" spans="1:22" x14ac:dyDescent="0.2">
      <c r="A219" s="180"/>
      <c r="B219" s="180"/>
      <c r="C219" s="180"/>
      <c r="D219" s="180"/>
      <c r="E219" s="180"/>
      <c r="F219" s="180"/>
      <c r="G219" s="180"/>
      <c r="H219" s="180"/>
      <c r="I219" s="180"/>
      <c r="J219" s="180"/>
      <c r="K219" s="180"/>
      <c r="L219" s="180"/>
      <c r="M219" s="180"/>
      <c r="N219" s="180"/>
      <c r="O219" s="180"/>
      <c r="P219" s="180"/>
      <c r="Q219" s="180"/>
      <c r="R219" s="180"/>
      <c r="S219" s="180"/>
      <c r="T219" s="180"/>
      <c r="U219" s="180"/>
      <c r="V219" s="180"/>
    </row>
    <row r="220" spans="1:22" x14ac:dyDescent="0.2">
      <c r="A220" s="180"/>
      <c r="B220" s="180"/>
      <c r="C220" s="180"/>
      <c r="D220" s="180"/>
      <c r="E220" s="180"/>
      <c r="F220" s="180"/>
      <c r="G220" s="180"/>
      <c r="H220" s="180"/>
      <c r="I220" s="180"/>
      <c r="J220" s="180"/>
      <c r="K220" s="180"/>
      <c r="L220" s="180"/>
      <c r="M220" s="180"/>
      <c r="N220" s="180"/>
      <c r="O220" s="180"/>
      <c r="P220" s="180"/>
      <c r="Q220" s="180"/>
      <c r="R220" s="180"/>
      <c r="S220" s="180"/>
      <c r="T220" s="180"/>
      <c r="U220" s="180"/>
      <c r="V220" s="180"/>
    </row>
    <row r="221" spans="1:22" x14ac:dyDescent="0.2">
      <c r="A221" s="180"/>
      <c r="B221" s="180"/>
      <c r="C221" s="180"/>
      <c r="D221" s="180"/>
      <c r="E221" s="180"/>
      <c r="F221" s="180"/>
      <c r="G221" s="180"/>
      <c r="H221" s="180"/>
      <c r="I221" s="180"/>
      <c r="J221" s="180"/>
      <c r="K221" s="180"/>
      <c r="L221" s="180"/>
      <c r="M221" s="180"/>
      <c r="N221" s="180"/>
      <c r="O221" s="180"/>
      <c r="P221" s="180"/>
      <c r="Q221" s="180"/>
      <c r="R221" s="180"/>
      <c r="S221" s="180"/>
      <c r="T221" s="180"/>
      <c r="U221" s="180"/>
      <c r="V221" s="180"/>
    </row>
    <row r="222" spans="1:22" x14ac:dyDescent="0.2">
      <c r="A222" s="180"/>
      <c r="B222" s="180"/>
      <c r="C222" s="180"/>
      <c r="D222" s="180"/>
      <c r="E222" s="180"/>
      <c r="F222" s="180"/>
      <c r="G222" s="180"/>
      <c r="H222" s="180"/>
      <c r="I222" s="180"/>
      <c r="J222" s="180"/>
      <c r="K222" s="180"/>
      <c r="L222" s="180"/>
      <c r="M222" s="180"/>
      <c r="N222" s="180"/>
      <c r="O222" s="180"/>
      <c r="P222" s="180"/>
      <c r="Q222" s="180"/>
      <c r="R222" s="180"/>
      <c r="S222" s="180"/>
      <c r="T222" s="180"/>
      <c r="U222" s="180"/>
      <c r="V222" s="180"/>
    </row>
    <row r="223" spans="1:22" x14ac:dyDescent="0.2">
      <c r="A223" s="180"/>
      <c r="B223" s="180"/>
      <c r="C223" s="180"/>
      <c r="D223" s="180"/>
      <c r="E223" s="180"/>
      <c r="F223" s="180"/>
      <c r="G223" s="180"/>
      <c r="H223" s="180"/>
      <c r="I223" s="180"/>
      <c r="J223" s="180"/>
      <c r="K223" s="180"/>
      <c r="L223" s="180"/>
      <c r="M223" s="180"/>
      <c r="N223" s="180"/>
      <c r="O223" s="180"/>
      <c r="P223" s="180"/>
      <c r="Q223" s="180"/>
      <c r="R223" s="180"/>
      <c r="S223" s="180"/>
      <c r="T223" s="180"/>
      <c r="U223" s="180"/>
      <c r="V223" s="180"/>
    </row>
    <row r="224" spans="1:22" x14ac:dyDescent="0.2">
      <c r="A224" s="180"/>
      <c r="B224" s="180"/>
      <c r="C224" s="180"/>
      <c r="D224" s="180"/>
      <c r="E224" s="180"/>
      <c r="F224" s="180"/>
      <c r="G224" s="180"/>
      <c r="H224" s="180"/>
      <c r="I224" s="180"/>
      <c r="J224" s="180"/>
      <c r="K224" s="180"/>
      <c r="L224" s="180"/>
      <c r="M224" s="180"/>
      <c r="N224" s="180"/>
      <c r="O224" s="180"/>
      <c r="P224" s="180"/>
      <c r="Q224" s="180"/>
      <c r="R224" s="180"/>
      <c r="S224" s="180"/>
      <c r="T224" s="180"/>
      <c r="U224" s="180"/>
      <c r="V224" s="180"/>
    </row>
    <row r="225" spans="1:22" x14ac:dyDescent="0.2">
      <c r="A225" s="180"/>
      <c r="B225" s="180"/>
      <c r="C225" s="180"/>
      <c r="D225" s="180"/>
      <c r="E225" s="180"/>
      <c r="F225" s="180"/>
      <c r="G225" s="180"/>
      <c r="H225" s="180"/>
      <c r="I225" s="180"/>
      <c r="J225" s="180"/>
      <c r="K225" s="180"/>
      <c r="L225" s="180"/>
      <c r="M225" s="180"/>
      <c r="N225" s="180"/>
      <c r="O225" s="180"/>
      <c r="P225" s="180"/>
      <c r="Q225" s="180"/>
      <c r="R225" s="180"/>
      <c r="S225" s="180"/>
      <c r="T225" s="180"/>
      <c r="U225" s="180"/>
      <c r="V225" s="180"/>
    </row>
    <row r="226" spans="1:22" x14ac:dyDescent="0.2">
      <c r="A226" s="180"/>
      <c r="B226" s="180"/>
      <c r="C226" s="180"/>
      <c r="D226" s="180"/>
      <c r="E226" s="180"/>
      <c r="F226" s="180"/>
      <c r="G226" s="180"/>
      <c r="H226" s="180"/>
      <c r="I226" s="180"/>
      <c r="J226" s="180"/>
      <c r="K226" s="180"/>
      <c r="L226" s="180"/>
      <c r="M226" s="180"/>
      <c r="N226" s="180"/>
      <c r="O226" s="180"/>
      <c r="P226" s="180"/>
      <c r="Q226" s="180"/>
      <c r="R226" s="180"/>
      <c r="S226" s="180"/>
      <c r="T226" s="180"/>
      <c r="U226" s="180"/>
      <c r="V226" s="180"/>
    </row>
    <row r="227" spans="1:22" x14ac:dyDescent="0.2">
      <c r="A227" s="180"/>
      <c r="B227" s="180"/>
      <c r="C227" s="180"/>
      <c r="D227" s="180"/>
      <c r="E227" s="180"/>
      <c r="F227" s="180"/>
      <c r="G227" s="180"/>
      <c r="H227" s="180"/>
      <c r="I227" s="180"/>
      <c r="J227" s="180"/>
      <c r="K227" s="180"/>
      <c r="L227" s="180"/>
      <c r="M227" s="180"/>
      <c r="N227" s="180"/>
      <c r="O227" s="180"/>
      <c r="P227" s="180"/>
      <c r="Q227" s="180"/>
      <c r="R227" s="180"/>
      <c r="S227" s="180"/>
      <c r="T227" s="180"/>
      <c r="U227" s="180"/>
      <c r="V227" s="180"/>
    </row>
    <row r="228" spans="1:22" x14ac:dyDescent="0.2">
      <c r="A228" s="180"/>
      <c r="B228" s="180"/>
      <c r="C228" s="180"/>
      <c r="D228" s="180"/>
      <c r="E228" s="180"/>
      <c r="F228" s="180"/>
      <c r="G228" s="180"/>
      <c r="H228" s="180"/>
      <c r="I228" s="180"/>
      <c r="J228" s="180"/>
      <c r="K228" s="180"/>
      <c r="L228" s="180"/>
      <c r="M228" s="180"/>
      <c r="N228" s="180"/>
      <c r="O228" s="180"/>
      <c r="P228" s="180"/>
      <c r="Q228" s="180"/>
      <c r="R228" s="180"/>
      <c r="S228" s="180"/>
      <c r="T228" s="180"/>
      <c r="U228" s="180"/>
      <c r="V228" s="180"/>
    </row>
    <row r="229" spans="1:22" x14ac:dyDescent="0.2">
      <c r="A229" s="180"/>
      <c r="B229" s="180"/>
      <c r="C229" s="180"/>
      <c r="D229" s="180"/>
      <c r="E229" s="180"/>
      <c r="F229" s="180"/>
      <c r="G229" s="180"/>
      <c r="H229" s="180"/>
      <c r="I229" s="180"/>
      <c r="J229" s="180"/>
      <c r="K229" s="180"/>
      <c r="L229" s="180"/>
      <c r="M229" s="180"/>
      <c r="N229" s="180"/>
      <c r="O229" s="180"/>
      <c r="P229" s="180"/>
      <c r="Q229" s="180"/>
      <c r="R229" s="180"/>
      <c r="S229" s="180"/>
      <c r="T229" s="180"/>
      <c r="U229" s="180"/>
      <c r="V229" s="180"/>
    </row>
    <row r="230" spans="1:22" x14ac:dyDescent="0.2">
      <c r="A230" s="180"/>
      <c r="B230" s="180"/>
      <c r="C230" s="180"/>
      <c r="D230" s="180"/>
      <c r="E230" s="180"/>
      <c r="F230" s="180"/>
      <c r="G230" s="180"/>
      <c r="H230" s="180"/>
      <c r="I230" s="180"/>
      <c r="J230" s="180"/>
      <c r="K230" s="180"/>
      <c r="L230" s="180"/>
      <c r="M230" s="180"/>
      <c r="N230" s="180"/>
      <c r="O230" s="180"/>
      <c r="P230" s="180"/>
      <c r="Q230" s="180"/>
      <c r="R230" s="180"/>
      <c r="S230" s="180"/>
      <c r="T230" s="180"/>
      <c r="U230" s="180"/>
      <c r="V230" s="180"/>
    </row>
    <row r="231" spans="1:22" x14ac:dyDescent="0.2">
      <c r="A231" s="180"/>
      <c r="B231" s="180"/>
      <c r="C231" s="180"/>
      <c r="D231" s="180"/>
      <c r="E231" s="180"/>
      <c r="F231" s="180"/>
      <c r="G231" s="180"/>
      <c r="H231" s="180"/>
      <c r="I231" s="180"/>
      <c r="J231" s="180"/>
      <c r="K231" s="180"/>
      <c r="L231" s="180"/>
      <c r="M231" s="180"/>
      <c r="N231" s="180"/>
      <c r="O231" s="180"/>
      <c r="P231" s="180"/>
      <c r="Q231" s="180"/>
      <c r="R231" s="180"/>
      <c r="S231" s="180"/>
      <c r="T231" s="180"/>
      <c r="U231" s="180"/>
      <c r="V231" s="180"/>
    </row>
    <row r="232" spans="1:22" x14ac:dyDescent="0.2">
      <c r="A232" s="180"/>
      <c r="B232" s="180"/>
      <c r="C232" s="180"/>
      <c r="D232" s="180"/>
      <c r="E232" s="180"/>
      <c r="F232" s="180"/>
      <c r="G232" s="180"/>
      <c r="H232" s="180"/>
      <c r="I232" s="180"/>
      <c r="J232" s="180"/>
      <c r="K232" s="180"/>
      <c r="L232" s="180"/>
      <c r="M232" s="180"/>
      <c r="N232" s="180"/>
      <c r="O232" s="180"/>
      <c r="P232" s="180"/>
      <c r="Q232" s="180"/>
      <c r="R232" s="180"/>
      <c r="S232" s="180"/>
      <c r="T232" s="180"/>
      <c r="U232" s="180"/>
      <c r="V232" s="180"/>
    </row>
    <row r="233" spans="1:22" x14ac:dyDescent="0.2">
      <c r="A233" s="180"/>
      <c r="B233" s="180"/>
      <c r="C233" s="180"/>
      <c r="D233" s="180"/>
      <c r="E233" s="180"/>
      <c r="F233" s="180"/>
      <c r="G233" s="180"/>
      <c r="H233" s="180"/>
      <c r="I233" s="180"/>
      <c r="J233" s="180"/>
      <c r="K233" s="180"/>
      <c r="L233" s="180"/>
      <c r="M233" s="180"/>
      <c r="N233" s="180"/>
      <c r="O233" s="180"/>
      <c r="P233" s="180"/>
      <c r="Q233" s="180"/>
      <c r="R233" s="180"/>
      <c r="S233" s="180"/>
      <c r="T233" s="180"/>
      <c r="U233" s="180"/>
      <c r="V233" s="180"/>
    </row>
    <row r="234" spans="1:22" x14ac:dyDescent="0.2">
      <c r="A234" s="180"/>
      <c r="B234" s="180"/>
      <c r="C234" s="180"/>
      <c r="D234" s="180"/>
      <c r="E234" s="180"/>
      <c r="F234" s="180"/>
      <c r="G234" s="180"/>
      <c r="H234" s="180"/>
      <c r="I234" s="180"/>
      <c r="J234" s="180"/>
      <c r="K234" s="180"/>
      <c r="L234" s="180"/>
      <c r="M234" s="180"/>
      <c r="N234" s="180"/>
      <c r="O234" s="180"/>
      <c r="P234" s="180"/>
      <c r="Q234" s="180"/>
      <c r="R234" s="180"/>
      <c r="S234" s="180"/>
      <c r="T234" s="180"/>
      <c r="U234" s="180"/>
      <c r="V234" s="180"/>
    </row>
    <row r="235" spans="1:22" x14ac:dyDescent="0.2">
      <c r="A235" s="180"/>
      <c r="B235" s="180"/>
      <c r="C235" s="180"/>
      <c r="D235" s="180"/>
      <c r="E235" s="180"/>
      <c r="F235" s="180"/>
      <c r="G235" s="180"/>
      <c r="H235" s="180"/>
      <c r="I235" s="180"/>
      <c r="J235" s="180"/>
      <c r="K235" s="180"/>
      <c r="L235" s="180"/>
      <c r="M235" s="180"/>
      <c r="N235" s="180"/>
      <c r="O235" s="180"/>
      <c r="P235" s="180"/>
      <c r="Q235" s="180"/>
      <c r="R235" s="180"/>
      <c r="S235" s="180"/>
      <c r="T235" s="180"/>
      <c r="U235" s="180"/>
      <c r="V235" s="180"/>
    </row>
    <row r="236" spans="1:22" x14ac:dyDescent="0.2">
      <c r="A236" s="180"/>
      <c r="B236" s="180"/>
      <c r="C236" s="180"/>
      <c r="D236" s="180"/>
      <c r="E236" s="180"/>
      <c r="F236" s="180"/>
      <c r="G236" s="180"/>
      <c r="H236" s="180"/>
      <c r="I236" s="180"/>
      <c r="J236" s="180"/>
      <c r="K236" s="180"/>
      <c r="L236" s="180"/>
      <c r="M236" s="180"/>
      <c r="N236" s="180"/>
      <c r="O236" s="180"/>
      <c r="P236" s="180"/>
      <c r="Q236" s="180"/>
      <c r="R236" s="180"/>
      <c r="S236" s="180"/>
      <c r="T236" s="180"/>
      <c r="U236" s="180"/>
      <c r="V236" s="180"/>
    </row>
    <row r="237" spans="1:22" x14ac:dyDescent="0.2">
      <c r="A237" s="180"/>
      <c r="B237" s="180"/>
      <c r="C237" s="180"/>
      <c r="D237" s="180"/>
      <c r="E237" s="180"/>
      <c r="F237" s="180"/>
      <c r="G237" s="180"/>
      <c r="H237" s="180"/>
      <c r="I237" s="180"/>
      <c r="J237" s="180"/>
      <c r="K237" s="180"/>
      <c r="L237" s="180"/>
      <c r="M237" s="180"/>
      <c r="N237" s="180"/>
      <c r="O237" s="180"/>
      <c r="P237" s="180"/>
      <c r="Q237" s="180"/>
      <c r="R237" s="180"/>
      <c r="S237" s="180"/>
      <c r="T237" s="180"/>
      <c r="U237" s="180"/>
      <c r="V237" s="180"/>
    </row>
    <row r="238" spans="1:22" x14ac:dyDescent="0.2">
      <c r="A238" s="180"/>
      <c r="B238" s="180"/>
      <c r="C238" s="180"/>
      <c r="D238" s="180"/>
      <c r="E238" s="180"/>
      <c r="F238" s="180"/>
      <c r="G238" s="180"/>
      <c r="H238" s="180"/>
      <c r="I238" s="180"/>
      <c r="J238" s="180"/>
      <c r="K238" s="180"/>
      <c r="L238" s="180"/>
      <c r="M238" s="180"/>
      <c r="N238" s="180"/>
      <c r="O238" s="180"/>
      <c r="P238" s="180"/>
      <c r="Q238" s="180"/>
      <c r="R238" s="180"/>
      <c r="S238" s="180"/>
      <c r="T238" s="180"/>
      <c r="U238" s="180"/>
      <c r="V238" s="180"/>
    </row>
    <row r="239" spans="1:22" x14ac:dyDescent="0.2">
      <c r="A239" s="180"/>
      <c r="B239" s="180"/>
      <c r="C239" s="180"/>
      <c r="D239" s="180"/>
      <c r="E239" s="180"/>
      <c r="F239" s="180"/>
      <c r="G239" s="180"/>
      <c r="H239" s="180"/>
      <c r="I239" s="180"/>
      <c r="J239" s="180"/>
      <c r="K239" s="180"/>
      <c r="L239" s="180"/>
      <c r="M239" s="180"/>
      <c r="N239" s="180"/>
      <c r="O239" s="180"/>
      <c r="P239" s="180"/>
      <c r="Q239" s="180"/>
      <c r="R239" s="180"/>
      <c r="S239" s="180"/>
      <c r="T239" s="180"/>
      <c r="U239" s="180"/>
      <c r="V239" s="180"/>
    </row>
    <row r="240" spans="1:22" x14ac:dyDescent="0.2">
      <c r="A240" s="180"/>
      <c r="B240" s="180"/>
      <c r="C240" s="180"/>
      <c r="D240" s="180"/>
      <c r="E240" s="180"/>
      <c r="F240" s="180"/>
      <c r="G240" s="180"/>
      <c r="H240" s="180"/>
      <c r="I240" s="180"/>
      <c r="J240" s="180"/>
      <c r="K240" s="180"/>
      <c r="L240" s="180"/>
      <c r="M240" s="180"/>
      <c r="N240" s="180"/>
      <c r="O240" s="180"/>
      <c r="P240" s="180"/>
      <c r="Q240" s="180"/>
      <c r="R240" s="180"/>
      <c r="S240" s="180"/>
      <c r="T240" s="180"/>
      <c r="U240" s="180"/>
      <c r="V240" s="180"/>
    </row>
    <row r="241" spans="1:22" x14ac:dyDescent="0.2">
      <c r="A241" s="180"/>
      <c r="B241" s="180"/>
      <c r="C241" s="180"/>
      <c r="D241" s="180"/>
      <c r="E241" s="180"/>
      <c r="F241" s="180"/>
      <c r="G241" s="180"/>
      <c r="H241" s="180"/>
      <c r="I241" s="180"/>
      <c r="J241" s="180"/>
      <c r="K241" s="180"/>
      <c r="L241" s="180"/>
      <c r="M241" s="180"/>
      <c r="N241" s="180"/>
      <c r="O241" s="180"/>
      <c r="P241" s="180"/>
      <c r="Q241" s="180"/>
      <c r="R241" s="180"/>
      <c r="S241" s="180"/>
      <c r="T241" s="180"/>
      <c r="U241" s="180"/>
      <c r="V241" s="180"/>
    </row>
    <row r="242" spans="1:22" x14ac:dyDescent="0.2">
      <c r="A242" s="180"/>
      <c r="B242" s="180"/>
      <c r="C242" s="180"/>
      <c r="D242" s="180"/>
      <c r="E242" s="180"/>
      <c r="F242" s="180"/>
      <c r="G242" s="180"/>
      <c r="H242" s="180"/>
      <c r="I242" s="180"/>
      <c r="J242" s="180"/>
      <c r="K242" s="180"/>
      <c r="L242" s="180"/>
      <c r="M242" s="180"/>
      <c r="N242" s="180"/>
      <c r="O242" s="180"/>
      <c r="P242" s="180"/>
      <c r="Q242" s="180"/>
      <c r="R242" s="180"/>
      <c r="S242" s="180"/>
      <c r="T242" s="180"/>
      <c r="U242" s="180"/>
      <c r="V242" s="180"/>
    </row>
    <row r="243" spans="1:22" x14ac:dyDescent="0.2">
      <c r="A243" s="180"/>
      <c r="B243" s="180"/>
      <c r="C243" s="180"/>
      <c r="D243" s="180"/>
      <c r="E243" s="180"/>
      <c r="F243" s="180"/>
      <c r="G243" s="180"/>
      <c r="H243" s="180"/>
      <c r="I243" s="180"/>
      <c r="J243" s="180"/>
      <c r="K243" s="180"/>
      <c r="L243" s="180"/>
      <c r="M243" s="180"/>
      <c r="N243" s="180"/>
      <c r="O243" s="180"/>
      <c r="P243" s="180"/>
      <c r="Q243" s="180"/>
      <c r="R243" s="180"/>
      <c r="S243" s="180"/>
      <c r="T243" s="180"/>
      <c r="U243" s="180"/>
      <c r="V243" s="180"/>
    </row>
    <row r="244" spans="1:22" x14ac:dyDescent="0.2">
      <c r="A244" s="180"/>
      <c r="B244" s="180"/>
      <c r="C244" s="180"/>
      <c r="D244" s="180"/>
      <c r="E244" s="180"/>
      <c r="F244" s="180"/>
      <c r="G244" s="180"/>
      <c r="H244" s="180"/>
      <c r="I244" s="180"/>
      <c r="J244" s="180"/>
      <c r="K244" s="180"/>
      <c r="L244" s="180"/>
      <c r="M244" s="180"/>
      <c r="N244" s="180"/>
      <c r="O244" s="180"/>
      <c r="P244" s="180"/>
      <c r="Q244" s="180"/>
      <c r="R244" s="180"/>
      <c r="S244" s="180"/>
      <c r="T244" s="180"/>
      <c r="U244" s="180"/>
      <c r="V244" s="180"/>
    </row>
    <row r="245" spans="1:22" x14ac:dyDescent="0.2">
      <c r="A245" s="180"/>
      <c r="B245" s="180"/>
      <c r="C245" s="180"/>
      <c r="D245" s="180"/>
      <c r="E245" s="180"/>
      <c r="F245" s="180"/>
      <c r="G245" s="180"/>
      <c r="H245" s="180"/>
      <c r="I245" s="180"/>
      <c r="J245" s="180"/>
      <c r="K245" s="180"/>
      <c r="L245" s="180"/>
      <c r="M245" s="180"/>
      <c r="N245" s="180"/>
      <c r="O245" s="180"/>
      <c r="P245" s="180"/>
      <c r="Q245" s="180"/>
      <c r="R245" s="180"/>
      <c r="S245" s="180"/>
      <c r="T245" s="180"/>
      <c r="U245" s="180"/>
      <c r="V245" s="180"/>
    </row>
    <row r="246" spans="1:22" x14ac:dyDescent="0.2">
      <c r="A246" s="180"/>
      <c r="B246" s="180"/>
      <c r="C246" s="180"/>
      <c r="D246" s="180"/>
      <c r="E246" s="180"/>
      <c r="F246" s="180"/>
      <c r="G246" s="180"/>
      <c r="H246" s="180"/>
      <c r="I246" s="180"/>
      <c r="J246" s="180"/>
      <c r="K246" s="180"/>
      <c r="L246" s="180"/>
      <c r="M246" s="180"/>
      <c r="N246" s="180"/>
      <c r="O246" s="180"/>
      <c r="P246" s="180"/>
      <c r="Q246" s="180"/>
      <c r="R246" s="180"/>
      <c r="S246" s="180"/>
      <c r="T246" s="180"/>
      <c r="U246" s="180"/>
      <c r="V246" s="180"/>
    </row>
    <row r="247" spans="1:22" x14ac:dyDescent="0.2">
      <c r="A247" s="180"/>
      <c r="B247" s="180"/>
      <c r="C247" s="180"/>
      <c r="D247" s="180"/>
      <c r="E247" s="180"/>
      <c r="F247" s="180"/>
      <c r="G247" s="180"/>
      <c r="H247" s="180"/>
      <c r="I247" s="180"/>
      <c r="J247" s="180"/>
      <c r="K247" s="180"/>
      <c r="L247" s="180"/>
      <c r="M247" s="180"/>
      <c r="N247" s="180"/>
      <c r="O247" s="180"/>
      <c r="P247" s="180"/>
      <c r="Q247" s="180"/>
      <c r="R247" s="180"/>
      <c r="S247" s="180"/>
      <c r="T247" s="180"/>
      <c r="U247" s="180"/>
      <c r="V247" s="180"/>
    </row>
    <row r="248" spans="1:22" x14ac:dyDescent="0.2">
      <c r="A248" s="180"/>
      <c r="B248" s="180"/>
      <c r="C248" s="180"/>
      <c r="D248" s="180"/>
      <c r="E248" s="180"/>
      <c r="F248" s="180"/>
      <c r="G248" s="180"/>
      <c r="H248" s="180"/>
      <c r="I248" s="180"/>
      <c r="J248" s="180"/>
      <c r="K248" s="180"/>
      <c r="L248" s="180"/>
      <c r="M248" s="180"/>
      <c r="N248" s="180"/>
      <c r="O248" s="180"/>
      <c r="P248" s="180"/>
      <c r="Q248" s="180"/>
      <c r="R248" s="180"/>
      <c r="S248" s="180"/>
      <c r="T248" s="180"/>
      <c r="U248" s="180"/>
      <c r="V248" s="180"/>
    </row>
    <row r="249" spans="1:22" x14ac:dyDescent="0.2">
      <c r="A249" s="180"/>
      <c r="B249" s="180"/>
      <c r="C249" s="180"/>
      <c r="D249" s="180"/>
      <c r="E249" s="180"/>
      <c r="F249" s="180"/>
      <c r="G249" s="180"/>
      <c r="H249" s="180"/>
      <c r="I249" s="180"/>
      <c r="J249" s="180"/>
      <c r="K249" s="180"/>
      <c r="L249" s="180"/>
      <c r="M249" s="180"/>
      <c r="N249" s="180"/>
      <c r="O249" s="180"/>
      <c r="P249" s="180"/>
      <c r="Q249" s="180"/>
      <c r="R249" s="180"/>
      <c r="S249" s="180"/>
      <c r="T249" s="180"/>
      <c r="U249" s="180"/>
      <c r="V249" s="180"/>
    </row>
    <row r="250" spans="1:22" x14ac:dyDescent="0.2">
      <c r="A250" s="180"/>
      <c r="B250" s="180"/>
      <c r="C250" s="180"/>
      <c r="D250" s="180"/>
      <c r="E250" s="180"/>
      <c r="F250" s="180"/>
      <c r="G250" s="180"/>
      <c r="H250" s="180"/>
      <c r="I250" s="180"/>
      <c r="J250" s="180"/>
      <c r="K250" s="180"/>
      <c r="L250" s="180"/>
      <c r="M250" s="180"/>
      <c r="N250" s="180"/>
      <c r="O250" s="180"/>
      <c r="P250" s="180"/>
      <c r="Q250" s="180"/>
      <c r="R250" s="180"/>
      <c r="S250" s="180"/>
      <c r="T250" s="180"/>
      <c r="U250" s="180"/>
      <c r="V250" s="180"/>
    </row>
    <row r="251" spans="1:22" x14ac:dyDescent="0.2">
      <c r="A251" s="180"/>
      <c r="B251" s="180"/>
      <c r="C251" s="180"/>
      <c r="D251" s="180"/>
      <c r="E251" s="180"/>
      <c r="F251" s="180"/>
      <c r="G251" s="180"/>
      <c r="H251" s="180"/>
      <c r="I251" s="180"/>
      <c r="J251" s="180"/>
      <c r="K251" s="180"/>
      <c r="L251" s="180"/>
      <c r="M251" s="180"/>
      <c r="N251" s="180"/>
      <c r="O251" s="180"/>
      <c r="P251" s="180"/>
      <c r="Q251" s="180"/>
      <c r="R251" s="180"/>
      <c r="S251" s="180"/>
      <c r="T251" s="180"/>
      <c r="U251" s="180"/>
      <c r="V251" s="180"/>
    </row>
    <row r="252" spans="1:22" x14ac:dyDescent="0.2">
      <c r="A252" s="180"/>
      <c r="B252" s="180"/>
      <c r="C252" s="180"/>
      <c r="D252" s="180"/>
      <c r="E252" s="180"/>
      <c r="F252" s="180"/>
      <c r="G252" s="180"/>
      <c r="H252" s="180"/>
      <c r="I252" s="180"/>
      <c r="J252" s="180"/>
      <c r="K252" s="180"/>
      <c r="L252" s="180"/>
      <c r="M252" s="180"/>
      <c r="N252" s="180"/>
      <c r="O252" s="180"/>
      <c r="P252" s="180"/>
      <c r="Q252" s="180"/>
      <c r="R252" s="180"/>
      <c r="S252" s="180"/>
      <c r="T252" s="180"/>
      <c r="U252" s="180"/>
      <c r="V252" s="180"/>
    </row>
    <row r="253" spans="1:22" x14ac:dyDescent="0.2">
      <c r="A253" s="180"/>
      <c r="B253" s="180"/>
      <c r="C253" s="180"/>
      <c r="D253" s="180"/>
      <c r="E253" s="180"/>
      <c r="F253" s="180"/>
      <c r="G253" s="180"/>
      <c r="H253" s="180"/>
      <c r="I253" s="180"/>
      <c r="J253" s="180"/>
      <c r="K253" s="180"/>
      <c r="L253" s="180"/>
      <c r="M253" s="180"/>
      <c r="N253" s="180"/>
      <c r="O253" s="180"/>
      <c r="P253" s="180"/>
      <c r="Q253" s="180"/>
      <c r="R253" s="180"/>
      <c r="S253" s="180"/>
      <c r="T253" s="180"/>
      <c r="U253" s="180"/>
      <c r="V253" s="180"/>
    </row>
    <row r="254" spans="1:22" x14ac:dyDescent="0.2">
      <c r="A254" s="180"/>
      <c r="B254" s="180"/>
      <c r="C254" s="180"/>
      <c r="D254" s="180"/>
      <c r="E254" s="180"/>
      <c r="F254" s="180"/>
      <c r="G254" s="180"/>
      <c r="H254" s="180"/>
      <c r="I254" s="180"/>
      <c r="J254" s="180"/>
      <c r="K254" s="180"/>
      <c r="L254" s="180"/>
      <c r="M254" s="180"/>
      <c r="N254" s="180"/>
      <c r="O254" s="180"/>
      <c r="P254" s="180"/>
      <c r="Q254" s="180"/>
      <c r="R254" s="180"/>
      <c r="S254" s="180"/>
      <c r="T254" s="180"/>
      <c r="U254" s="180"/>
      <c r="V254" s="180"/>
    </row>
    <row r="255" spans="1:22" x14ac:dyDescent="0.2">
      <c r="A255" s="180"/>
      <c r="B255" s="180"/>
      <c r="C255" s="180"/>
      <c r="D255" s="180"/>
      <c r="E255" s="180"/>
      <c r="F255" s="180"/>
      <c r="G255" s="180"/>
      <c r="H255" s="180"/>
      <c r="I255" s="180"/>
      <c r="J255" s="180"/>
      <c r="K255" s="180"/>
      <c r="L255" s="180"/>
      <c r="M255" s="180"/>
      <c r="N255" s="180"/>
      <c r="O255" s="180"/>
      <c r="P255" s="180"/>
      <c r="Q255" s="180"/>
      <c r="R255" s="180"/>
      <c r="S255" s="180"/>
      <c r="T255" s="180"/>
      <c r="U255" s="180"/>
      <c r="V255" s="180"/>
    </row>
    <row r="256" spans="1:22" x14ac:dyDescent="0.2">
      <c r="A256" s="180"/>
      <c r="B256" s="180"/>
      <c r="C256" s="180"/>
      <c r="D256" s="180"/>
      <c r="E256" s="180"/>
      <c r="F256" s="180"/>
      <c r="G256" s="180"/>
      <c r="H256" s="180"/>
      <c r="I256" s="180"/>
      <c r="J256" s="180"/>
      <c r="K256" s="180"/>
      <c r="L256" s="180"/>
      <c r="M256" s="180"/>
      <c r="N256" s="180"/>
      <c r="O256" s="180"/>
      <c r="P256" s="180"/>
      <c r="Q256" s="180"/>
      <c r="R256" s="180"/>
      <c r="S256" s="180"/>
      <c r="T256" s="180"/>
      <c r="U256" s="180"/>
      <c r="V256" s="180"/>
    </row>
    <row r="257" spans="1:22" x14ac:dyDescent="0.2">
      <c r="A257" s="180"/>
      <c r="B257" s="180"/>
      <c r="C257" s="180"/>
      <c r="D257" s="180"/>
      <c r="E257" s="180"/>
      <c r="F257" s="180"/>
      <c r="G257" s="180"/>
      <c r="H257" s="180"/>
      <c r="I257" s="180"/>
      <c r="J257" s="180"/>
      <c r="K257" s="180"/>
      <c r="L257" s="180"/>
      <c r="M257" s="180"/>
      <c r="N257" s="180"/>
      <c r="O257" s="180"/>
      <c r="P257" s="180"/>
      <c r="Q257" s="180"/>
      <c r="R257" s="180"/>
      <c r="S257" s="180"/>
      <c r="T257" s="180"/>
      <c r="U257" s="180"/>
      <c r="V257" s="180"/>
    </row>
    <row r="258" spans="1:22" x14ac:dyDescent="0.2">
      <c r="A258" s="180"/>
      <c r="B258" s="180"/>
      <c r="C258" s="180"/>
      <c r="D258" s="180"/>
      <c r="E258" s="180"/>
      <c r="F258" s="180"/>
      <c r="G258" s="180"/>
      <c r="H258" s="180"/>
      <c r="I258" s="180"/>
      <c r="J258" s="180"/>
      <c r="K258" s="180"/>
      <c r="L258" s="180"/>
      <c r="M258" s="180"/>
      <c r="N258" s="180"/>
      <c r="O258" s="180"/>
      <c r="P258" s="180"/>
      <c r="Q258" s="180"/>
      <c r="R258" s="180"/>
      <c r="S258" s="180"/>
      <c r="T258" s="180"/>
      <c r="U258" s="180"/>
      <c r="V258" s="180"/>
    </row>
    <row r="259" spans="1:22" x14ac:dyDescent="0.2">
      <c r="A259" s="180"/>
      <c r="B259" s="180"/>
      <c r="C259" s="180"/>
      <c r="D259" s="180"/>
      <c r="E259" s="180"/>
      <c r="F259" s="180"/>
      <c r="G259" s="180"/>
      <c r="H259" s="180"/>
      <c r="I259" s="180"/>
      <c r="J259" s="180"/>
      <c r="K259" s="180"/>
      <c r="L259" s="180"/>
      <c r="M259" s="180"/>
      <c r="N259" s="180"/>
      <c r="O259" s="180"/>
      <c r="P259" s="180"/>
      <c r="Q259" s="180"/>
      <c r="R259" s="180"/>
      <c r="S259" s="180"/>
      <c r="T259" s="180"/>
      <c r="U259" s="180"/>
      <c r="V259" s="180"/>
    </row>
    <row r="260" spans="1:22" x14ac:dyDescent="0.2">
      <c r="A260" s="180"/>
      <c r="B260" s="180"/>
      <c r="C260" s="180"/>
      <c r="D260" s="180"/>
      <c r="E260" s="180"/>
      <c r="F260" s="180"/>
      <c r="G260" s="180"/>
      <c r="H260" s="180"/>
      <c r="I260" s="180"/>
      <c r="J260" s="180"/>
      <c r="K260" s="180"/>
      <c r="L260" s="180"/>
      <c r="M260" s="180"/>
      <c r="N260" s="180"/>
      <c r="O260" s="180"/>
      <c r="P260" s="180"/>
      <c r="Q260" s="180"/>
      <c r="R260" s="180"/>
      <c r="S260" s="180"/>
      <c r="T260" s="180"/>
      <c r="U260" s="180"/>
      <c r="V260" s="180"/>
    </row>
    <row r="261" spans="1:22" x14ac:dyDescent="0.2">
      <c r="A261" s="180"/>
      <c r="B261" s="180"/>
      <c r="C261" s="180"/>
      <c r="D261" s="180"/>
      <c r="E261" s="180"/>
      <c r="F261" s="180"/>
      <c r="G261" s="180"/>
      <c r="H261" s="180"/>
      <c r="I261" s="180"/>
      <c r="J261" s="180"/>
      <c r="K261" s="180"/>
      <c r="L261" s="180"/>
      <c r="M261" s="180"/>
      <c r="N261" s="180"/>
      <c r="O261" s="180"/>
      <c r="P261" s="180"/>
      <c r="Q261" s="180"/>
      <c r="R261" s="180"/>
      <c r="S261" s="180"/>
      <c r="T261" s="180"/>
      <c r="U261" s="180"/>
      <c r="V261" s="180"/>
    </row>
    <row r="262" spans="1:22" x14ac:dyDescent="0.2">
      <c r="A262" s="180"/>
      <c r="B262" s="180"/>
      <c r="C262" s="180"/>
      <c r="D262" s="180"/>
      <c r="E262" s="180"/>
      <c r="F262" s="180"/>
      <c r="G262" s="180"/>
      <c r="H262" s="180"/>
      <c r="I262" s="180"/>
      <c r="J262" s="180"/>
      <c r="K262" s="180"/>
      <c r="L262" s="180"/>
      <c r="M262" s="180"/>
      <c r="N262" s="180"/>
      <c r="O262" s="180"/>
      <c r="P262" s="180"/>
      <c r="Q262" s="180"/>
      <c r="R262" s="180"/>
      <c r="S262" s="180"/>
      <c r="T262" s="180"/>
      <c r="U262" s="180"/>
      <c r="V262" s="180"/>
    </row>
    <row r="263" spans="1:22" x14ac:dyDescent="0.2">
      <c r="A263" s="180"/>
      <c r="B263" s="180"/>
      <c r="C263" s="180"/>
      <c r="D263" s="180"/>
      <c r="E263" s="180"/>
      <c r="F263" s="180"/>
      <c r="G263" s="180"/>
      <c r="H263" s="180"/>
      <c r="I263" s="180"/>
      <c r="J263" s="180"/>
      <c r="K263" s="180"/>
      <c r="L263" s="180"/>
      <c r="M263" s="180"/>
      <c r="N263" s="180"/>
      <c r="O263" s="180"/>
      <c r="P263" s="180"/>
      <c r="Q263" s="180"/>
      <c r="R263" s="180"/>
      <c r="S263" s="180"/>
      <c r="T263" s="180"/>
      <c r="U263" s="180"/>
      <c r="V263" s="180"/>
    </row>
    <row r="264" spans="1:22" x14ac:dyDescent="0.2">
      <c r="A264" s="180"/>
      <c r="B264" s="180"/>
      <c r="C264" s="180"/>
      <c r="D264" s="180"/>
      <c r="E264" s="180"/>
      <c r="F264" s="180"/>
      <c r="G264" s="180"/>
      <c r="H264" s="180"/>
      <c r="I264" s="180"/>
      <c r="J264" s="180"/>
      <c r="K264" s="180"/>
      <c r="L264" s="180"/>
      <c r="M264" s="180"/>
      <c r="N264" s="180"/>
      <c r="O264" s="180"/>
      <c r="P264" s="180"/>
      <c r="Q264" s="180"/>
      <c r="R264" s="180"/>
      <c r="S264" s="180"/>
      <c r="T264" s="180"/>
      <c r="U264" s="180"/>
      <c r="V264" s="180"/>
    </row>
    <row r="265" spans="1:22" x14ac:dyDescent="0.2">
      <c r="A265" s="180"/>
      <c r="B265" s="180"/>
      <c r="C265" s="180"/>
      <c r="D265" s="180"/>
      <c r="E265" s="180"/>
      <c r="F265" s="180"/>
      <c r="G265" s="180"/>
      <c r="H265" s="180"/>
      <c r="I265" s="180"/>
      <c r="J265" s="180"/>
      <c r="K265" s="180"/>
      <c r="L265" s="180"/>
      <c r="M265" s="180"/>
      <c r="N265" s="180"/>
      <c r="O265" s="180"/>
      <c r="P265" s="180"/>
      <c r="Q265" s="180"/>
      <c r="R265" s="180"/>
      <c r="S265" s="180"/>
      <c r="T265" s="180"/>
      <c r="U265" s="180"/>
      <c r="V265" s="180"/>
    </row>
    <row r="266" spans="1:22" x14ac:dyDescent="0.2">
      <c r="A266" s="180"/>
      <c r="B266" s="180"/>
      <c r="C266" s="180"/>
      <c r="D266" s="180"/>
      <c r="E266" s="180"/>
      <c r="F266" s="180"/>
      <c r="G266" s="180"/>
      <c r="H266" s="180"/>
      <c r="I266" s="180"/>
      <c r="J266" s="180"/>
      <c r="K266" s="180"/>
      <c r="L266" s="180"/>
      <c r="M266" s="180"/>
      <c r="N266" s="180"/>
      <c r="O266" s="180"/>
      <c r="P266" s="180"/>
      <c r="Q266" s="180"/>
      <c r="R266" s="180"/>
      <c r="S266" s="180"/>
      <c r="T266" s="180"/>
      <c r="U266" s="180"/>
      <c r="V266" s="180"/>
    </row>
    <row r="267" spans="1:22" x14ac:dyDescent="0.2">
      <c r="A267" s="180"/>
      <c r="B267" s="180"/>
      <c r="C267" s="180"/>
      <c r="D267" s="180"/>
      <c r="E267" s="180"/>
      <c r="F267" s="180"/>
      <c r="G267" s="180"/>
      <c r="H267" s="180"/>
      <c r="I267" s="180"/>
      <c r="J267" s="180"/>
      <c r="K267" s="180"/>
      <c r="L267" s="180"/>
      <c r="M267" s="180"/>
      <c r="N267" s="180"/>
      <c r="O267" s="180"/>
      <c r="P267" s="180"/>
      <c r="Q267" s="180"/>
      <c r="R267" s="180"/>
      <c r="S267" s="180"/>
      <c r="T267" s="180"/>
      <c r="U267" s="180"/>
      <c r="V267" s="180"/>
    </row>
    <row r="268" spans="1:22" x14ac:dyDescent="0.2">
      <c r="A268" s="180"/>
      <c r="B268" s="180"/>
      <c r="C268" s="180"/>
      <c r="D268" s="180"/>
      <c r="E268" s="180"/>
      <c r="F268" s="180"/>
      <c r="G268" s="180"/>
      <c r="H268" s="180"/>
      <c r="I268" s="180"/>
      <c r="J268" s="180"/>
      <c r="K268" s="180"/>
      <c r="L268" s="180"/>
      <c r="M268" s="180"/>
      <c r="N268" s="180"/>
      <c r="O268" s="180"/>
      <c r="P268" s="180"/>
      <c r="Q268" s="180"/>
      <c r="R268" s="180"/>
      <c r="S268" s="180"/>
      <c r="T268" s="180"/>
      <c r="U268" s="180"/>
      <c r="V268" s="180"/>
    </row>
    <row r="269" spans="1:22" x14ac:dyDescent="0.2">
      <c r="A269" s="180"/>
      <c r="B269" s="180"/>
      <c r="C269" s="180"/>
      <c r="D269" s="180"/>
      <c r="E269" s="180"/>
      <c r="F269" s="180"/>
      <c r="G269" s="180"/>
      <c r="H269" s="180"/>
      <c r="I269" s="180"/>
      <c r="J269" s="180"/>
      <c r="K269" s="180"/>
      <c r="L269" s="180"/>
      <c r="M269" s="180"/>
      <c r="N269" s="180"/>
      <c r="O269" s="180"/>
      <c r="P269" s="180"/>
      <c r="Q269" s="180"/>
      <c r="R269" s="180"/>
      <c r="S269" s="180"/>
      <c r="T269" s="180"/>
      <c r="U269" s="180"/>
      <c r="V269" s="180"/>
    </row>
    <row r="270" spans="1:22" x14ac:dyDescent="0.2">
      <c r="A270" s="180"/>
      <c r="B270" s="180"/>
      <c r="C270" s="180"/>
      <c r="D270" s="180"/>
      <c r="E270" s="180"/>
      <c r="F270" s="180"/>
      <c r="G270" s="180"/>
      <c r="H270" s="180"/>
      <c r="I270" s="180"/>
      <c r="J270" s="180"/>
      <c r="K270" s="180"/>
      <c r="L270" s="180"/>
      <c r="M270" s="180"/>
      <c r="N270" s="180"/>
      <c r="O270" s="180"/>
      <c r="P270" s="180"/>
      <c r="Q270" s="180"/>
      <c r="R270" s="180"/>
      <c r="S270" s="180"/>
      <c r="T270" s="180"/>
      <c r="U270" s="180"/>
      <c r="V270" s="180"/>
    </row>
    <row r="271" spans="1:22" x14ac:dyDescent="0.2">
      <c r="A271" s="180"/>
      <c r="B271" s="180"/>
      <c r="C271" s="180"/>
      <c r="D271" s="180"/>
      <c r="E271" s="180"/>
      <c r="F271" s="180"/>
      <c r="G271" s="180"/>
      <c r="H271" s="180"/>
      <c r="I271" s="180"/>
      <c r="J271" s="180"/>
      <c r="K271" s="180"/>
      <c r="L271" s="180"/>
      <c r="M271" s="180"/>
      <c r="N271" s="180"/>
      <c r="O271" s="180"/>
      <c r="P271" s="180"/>
      <c r="Q271" s="180"/>
      <c r="R271" s="180"/>
      <c r="S271" s="180"/>
      <c r="T271" s="180"/>
      <c r="U271" s="180"/>
      <c r="V271" s="180"/>
    </row>
    <row r="272" spans="1:22" x14ac:dyDescent="0.2">
      <c r="A272" s="180"/>
      <c r="B272" s="180"/>
      <c r="C272" s="180"/>
      <c r="D272" s="180"/>
      <c r="E272" s="180"/>
      <c r="F272" s="180"/>
      <c r="G272" s="180"/>
      <c r="H272" s="180"/>
      <c r="I272" s="180"/>
      <c r="J272" s="180"/>
      <c r="K272" s="180"/>
      <c r="L272" s="180"/>
      <c r="M272" s="180"/>
      <c r="N272" s="180"/>
      <c r="O272" s="180"/>
      <c r="P272" s="180"/>
      <c r="Q272" s="180"/>
      <c r="R272" s="180"/>
      <c r="S272" s="180"/>
      <c r="T272" s="180"/>
      <c r="U272" s="180"/>
      <c r="V272" s="180"/>
    </row>
    <row r="273" spans="1:22" x14ac:dyDescent="0.2">
      <c r="A273" s="180"/>
      <c r="B273" s="180"/>
      <c r="C273" s="180"/>
      <c r="D273" s="180"/>
      <c r="E273" s="180"/>
      <c r="F273" s="180"/>
      <c r="G273" s="180"/>
      <c r="H273" s="180"/>
      <c r="I273" s="180"/>
      <c r="J273" s="180"/>
      <c r="K273" s="180"/>
      <c r="L273" s="180"/>
      <c r="M273" s="180"/>
      <c r="N273" s="180"/>
      <c r="O273" s="180"/>
      <c r="P273" s="180"/>
      <c r="Q273" s="180"/>
      <c r="R273" s="180"/>
      <c r="S273" s="180"/>
      <c r="T273" s="180"/>
      <c r="U273" s="180"/>
      <c r="V273" s="180"/>
    </row>
    <row r="274" spans="1:22" x14ac:dyDescent="0.2">
      <c r="A274" s="180"/>
      <c r="B274" s="180"/>
      <c r="C274" s="180"/>
      <c r="D274" s="180"/>
      <c r="E274" s="180"/>
      <c r="F274" s="180"/>
      <c r="G274" s="180"/>
      <c r="H274" s="180"/>
      <c r="I274" s="180"/>
      <c r="J274" s="180"/>
      <c r="K274" s="180"/>
      <c r="L274" s="180"/>
      <c r="M274" s="180"/>
      <c r="N274" s="180"/>
      <c r="O274" s="180"/>
      <c r="P274" s="180"/>
      <c r="Q274" s="180"/>
      <c r="R274" s="180"/>
      <c r="S274" s="180"/>
      <c r="T274" s="180"/>
      <c r="U274" s="180"/>
      <c r="V274" s="180"/>
    </row>
    <row r="275" spans="1:22" x14ac:dyDescent="0.2">
      <c r="A275" s="180"/>
      <c r="B275" s="180"/>
      <c r="C275" s="180"/>
      <c r="D275" s="180"/>
      <c r="E275" s="180"/>
      <c r="F275" s="180"/>
      <c r="G275" s="180"/>
      <c r="H275" s="180"/>
      <c r="I275" s="180"/>
      <c r="J275" s="180"/>
      <c r="K275" s="180"/>
      <c r="L275" s="180"/>
      <c r="M275" s="180"/>
      <c r="N275" s="180"/>
      <c r="O275" s="180"/>
      <c r="P275" s="180"/>
      <c r="Q275" s="180"/>
      <c r="R275" s="180"/>
      <c r="S275" s="180"/>
      <c r="T275" s="180"/>
      <c r="U275" s="180"/>
      <c r="V275" s="180"/>
    </row>
    <row r="276" spans="1:22" x14ac:dyDescent="0.2">
      <c r="A276" s="180"/>
      <c r="B276" s="180"/>
      <c r="C276" s="180"/>
      <c r="D276" s="180"/>
      <c r="E276" s="180"/>
      <c r="F276" s="180"/>
      <c r="G276" s="180"/>
      <c r="H276" s="180"/>
      <c r="I276" s="180"/>
      <c r="J276" s="180"/>
      <c r="K276" s="180"/>
      <c r="L276" s="180"/>
      <c r="M276" s="180"/>
      <c r="N276" s="180"/>
      <c r="O276" s="180"/>
      <c r="P276" s="180"/>
      <c r="Q276" s="180"/>
      <c r="R276" s="180"/>
      <c r="S276" s="180"/>
      <c r="T276" s="180"/>
      <c r="U276" s="180"/>
      <c r="V276" s="180"/>
    </row>
    <row r="277" spans="1:22" x14ac:dyDescent="0.2">
      <c r="A277" s="180"/>
      <c r="B277" s="180"/>
      <c r="C277" s="180"/>
      <c r="D277" s="180"/>
      <c r="E277" s="180"/>
      <c r="F277" s="180"/>
      <c r="G277" s="180"/>
      <c r="H277" s="180"/>
      <c r="I277" s="180"/>
      <c r="J277" s="180"/>
      <c r="K277" s="180"/>
      <c r="L277" s="180"/>
      <c r="M277" s="180"/>
      <c r="N277" s="180"/>
      <c r="O277" s="180"/>
      <c r="P277" s="180"/>
      <c r="Q277" s="180"/>
      <c r="R277" s="180"/>
      <c r="S277" s="180"/>
      <c r="T277" s="180"/>
      <c r="U277" s="180"/>
      <c r="V277" s="180"/>
    </row>
    <row r="278" spans="1:22" x14ac:dyDescent="0.2">
      <c r="A278" s="180"/>
      <c r="B278" s="180"/>
      <c r="C278" s="180"/>
      <c r="D278" s="180"/>
      <c r="E278" s="180"/>
      <c r="F278" s="180"/>
      <c r="G278" s="180"/>
      <c r="H278" s="180"/>
      <c r="I278" s="180"/>
      <c r="J278" s="180"/>
      <c r="K278" s="180"/>
      <c r="L278" s="180"/>
      <c r="M278" s="180"/>
      <c r="N278" s="180"/>
      <c r="O278" s="180"/>
      <c r="P278" s="180"/>
      <c r="Q278" s="180"/>
      <c r="R278" s="180"/>
      <c r="S278" s="180"/>
      <c r="T278" s="180"/>
      <c r="U278" s="180"/>
      <c r="V278" s="180"/>
    </row>
    <row r="279" spans="1:22" x14ac:dyDescent="0.2">
      <c r="A279" s="180"/>
      <c r="B279" s="180"/>
      <c r="C279" s="180"/>
      <c r="D279" s="180"/>
      <c r="E279" s="180"/>
      <c r="F279" s="180"/>
      <c r="G279" s="180"/>
      <c r="H279" s="180"/>
      <c r="I279" s="180"/>
      <c r="J279" s="180"/>
      <c r="K279" s="180"/>
      <c r="L279" s="180"/>
      <c r="M279" s="180"/>
      <c r="N279" s="180"/>
      <c r="O279" s="180"/>
      <c r="P279" s="180"/>
      <c r="Q279" s="180"/>
      <c r="R279" s="180"/>
      <c r="S279" s="180"/>
      <c r="T279" s="180"/>
      <c r="U279" s="180"/>
      <c r="V279" s="180"/>
    </row>
    <row r="280" spans="1:22" x14ac:dyDescent="0.2">
      <c r="A280" s="180"/>
      <c r="B280" s="180"/>
      <c r="C280" s="180"/>
      <c r="D280" s="180"/>
      <c r="E280" s="180"/>
      <c r="F280" s="180"/>
      <c r="G280" s="180"/>
      <c r="H280" s="180"/>
      <c r="I280" s="180"/>
      <c r="J280" s="180"/>
      <c r="K280" s="180"/>
      <c r="L280" s="180"/>
      <c r="M280" s="180"/>
      <c r="N280" s="180"/>
      <c r="O280" s="180"/>
      <c r="P280" s="180"/>
      <c r="Q280" s="180"/>
      <c r="R280" s="180"/>
      <c r="S280" s="180"/>
      <c r="T280" s="180"/>
      <c r="U280" s="180"/>
      <c r="V280" s="180"/>
    </row>
    <row r="281" spans="1:22" x14ac:dyDescent="0.2">
      <c r="A281" s="180"/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</row>
    <row r="282" spans="1:22" x14ac:dyDescent="0.2">
      <c r="A282" s="180"/>
      <c r="B282" s="180"/>
      <c r="C282" s="180"/>
      <c r="D282" s="180"/>
      <c r="E282" s="180"/>
      <c r="F282" s="180"/>
      <c r="G282" s="180"/>
      <c r="H282" s="180"/>
      <c r="I282" s="180"/>
      <c r="J282" s="180"/>
      <c r="K282" s="180"/>
      <c r="L282" s="180"/>
      <c r="M282" s="180"/>
      <c r="N282" s="180"/>
      <c r="O282" s="180"/>
      <c r="P282" s="180"/>
      <c r="Q282" s="180"/>
      <c r="R282" s="180"/>
      <c r="S282" s="180"/>
      <c r="T282" s="180"/>
      <c r="U282" s="180"/>
      <c r="V282" s="180"/>
    </row>
    <row r="283" spans="1:22" x14ac:dyDescent="0.2">
      <c r="A283" s="180"/>
      <c r="B283" s="180"/>
      <c r="C283" s="180"/>
      <c r="D283" s="180"/>
      <c r="E283" s="180"/>
      <c r="F283" s="180"/>
      <c r="G283" s="180"/>
      <c r="H283" s="180"/>
      <c r="I283" s="180"/>
      <c r="J283" s="180"/>
      <c r="K283" s="180"/>
      <c r="L283" s="180"/>
      <c r="M283" s="180"/>
      <c r="N283" s="180"/>
      <c r="O283" s="180"/>
      <c r="P283" s="180"/>
      <c r="Q283" s="180"/>
      <c r="R283" s="180"/>
      <c r="S283" s="180"/>
      <c r="T283" s="180"/>
      <c r="U283" s="180"/>
      <c r="V283" s="180"/>
    </row>
    <row r="284" spans="1:22" x14ac:dyDescent="0.2">
      <c r="A284" s="180"/>
      <c r="B284" s="180"/>
      <c r="C284" s="180"/>
      <c r="D284" s="180"/>
      <c r="E284" s="180"/>
      <c r="F284" s="180"/>
      <c r="G284" s="180"/>
      <c r="H284" s="180"/>
      <c r="I284" s="180"/>
      <c r="J284" s="180"/>
      <c r="K284" s="180"/>
      <c r="L284" s="180"/>
      <c r="M284" s="180"/>
      <c r="N284" s="180"/>
      <c r="O284" s="180"/>
      <c r="P284" s="180"/>
      <c r="Q284" s="180"/>
      <c r="R284" s="180"/>
      <c r="S284" s="180"/>
      <c r="T284" s="180"/>
      <c r="U284" s="180"/>
      <c r="V284" s="180"/>
    </row>
    <row r="285" spans="1:22" x14ac:dyDescent="0.2">
      <c r="A285" s="180"/>
      <c r="B285" s="180"/>
      <c r="C285" s="180"/>
      <c r="D285" s="180"/>
      <c r="E285" s="180"/>
      <c r="F285" s="180"/>
      <c r="G285" s="180"/>
      <c r="H285" s="180"/>
      <c r="I285" s="180"/>
      <c r="J285" s="180"/>
      <c r="K285" s="180"/>
      <c r="L285" s="180"/>
      <c r="M285" s="180"/>
      <c r="N285" s="180"/>
      <c r="O285" s="180"/>
      <c r="P285" s="180"/>
      <c r="Q285" s="180"/>
      <c r="R285" s="180"/>
      <c r="S285" s="180"/>
      <c r="T285" s="180"/>
      <c r="U285" s="180"/>
      <c r="V285" s="180"/>
    </row>
    <row r="286" spans="1:22" x14ac:dyDescent="0.2">
      <c r="A286" s="180"/>
      <c r="B286" s="180"/>
      <c r="C286" s="180"/>
      <c r="D286" s="180"/>
      <c r="E286" s="180"/>
      <c r="F286" s="180"/>
      <c r="G286" s="180"/>
      <c r="H286" s="180"/>
      <c r="I286" s="180"/>
      <c r="J286" s="180"/>
      <c r="K286" s="180"/>
      <c r="L286" s="180"/>
      <c r="M286" s="180"/>
      <c r="N286" s="180"/>
      <c r="O286" s="180"/>
      <c r="P286" s="180"/>
      <c r="Q286" s="180"/>
      <c r="R286" s="180"/>
      <c r="S286" s="180"/>
      <c r="T286" s="180"/>
      <c r="U286" s="180"/>
      <c r="V286" s="180"/>
    </row>
    <row r="287" spans="1:22" x14ac:dyDescent="0.2">
      <c r="A287" s="180"/>
      <c r="B287" s="180"/>
      <c r="C287" s="180"/>
      <c r="D287" s="180"/>
      <c r="E287" s="180"/>
      <c r="F287" s="180"/>
      <c r="G287" s="180"/>
      <c r="H287" s="180"/>
      <c r="I287" s="180"/>
      <c r="J287" s="180"/>
      <c r="K287" s="180"/>
      <c r="L287" s="180"/>
      <c r="M287" s="180"/>
      <c r="N287" s="180"/>
      <c r="O287" s="180"/>
      <c r="P287" s="180"/>
      <c r="Q287" s="180"/>
      <c r="R287" s="180"/>
      <c r="S287" s="180"/>
      <c r="T287" s="180"/>
      <c r="U287" s="180"/>
      <c r="V287" s="180"/>
    </row>
    <row r="288" spans="1:22" x14ac:dyDescent="0.2">
      <c r="A288" s="180"/>
      <c r="B288" s="180"/>
      <c r="C288" s="180"/>
      <c r="D288" s="180"/>
      <c r="E288" s="180"/>
      <c r="F288" s="180"/>
      <c r="G288" s="180"/>
      <c r="H288" s="180"/>
      <c r="I288" s="180"/>
      <c r="J288" s="180"/>
      <c r="K288" s="180"/>
      <c r="L288" s="180"/>
      <c r="M288" s="180"/>
      <c r="N288" s="180"/>
      <c r="O288" s="180"/>
      <c r="P288" s="180"/>
      <c r="Q288" s="180"/>
      <c r="R288" s="180"/>
      <c r="S288" s="180"/>
      <c r="T288" s="180"/>
      <c r="U288" s="180"/>
      <c r="V288" s="180"/>
    </row>
    <row r="289" spans="1:22" x14ac:dyDescent="0.2">
      <c r="A289" s="180"/>
      <c r="B289" s="180"/>
      <c r="C289" s="180"/>
      <c r="D289" s="180"/>
      <c r="E289" s="180"/>
      <c r="F289" s="180"/>
      <c r="G289" s="180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  <c r="T289" s="180"/>
      <c r="U289" s="180"/>
      <c r="V289" s="180"/>
    </row>
    <row r="290" spans="1:22" x14ac:dyDescent="0.2">
      <c r="A290" s="180"/>
      <c r="B290" s="180"/>
      <c r="C290" s="180"/>
      <c r="D290" s="180"/>
      <c r="E290" s="180"/>
      <c r="F290" s="180"/>
      <c r="G290" s="180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  <c r="T290" s="180"/>
      <c r="U290" s="180"/>
      <c r="V290" s="180"/>
    </row>
    <row r="291" spans="1:22" x14ac:dyDescent="0.2">
      <c r="A291" s="180"/>
      <c r="B291" s="180"/>
      <c r="C291" s="180"/>
      <c r="D291" s="180"/>
      <c r="E291" s="180"/>
      <c r="F291" s="180"/>
      <c r="G291" s="180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  <c r="T291" s="180"/>
      <c r="U291" s="180"/>
      <c r="V291" s="180"/>
    </row>
    <row r="292" spans="1:22" x14ac:dyDescent="0.2">
      <c r="A292" s="180"/>
      <c r="B292" s="180"/>
      <c r="C292" s="180"/>
      <c r="D292" s="180"/>
      <c r="E292" s="180"/>
      <c r="F292" s="180"/>
      <c r="G292" s="180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  <c r="T292" s="180"/>
      <c r="U292" s="180"/>
      <c r="V292" s="180"/>
    </row>
    <row r="293" spans="1:22" x14ac:dyDescent="0.2">
      <c r="A293" s="180"/>
      <c r="B293" s="180"/>
      <c r="C293" s="180"/>
      <c r="D293" s="180"/>
      <c r="E293" s="180"/>
      <c r="F293" s="180"/>
      <c r="G293" s="180"/>
      <c r="H293" s="180"/>
      <c r="I293" s="180"/>
      <c r="J293" s="180"/>
      <c r="K293" s="180"/>
      <c r="L293" s="180"/>
      <c r="M293" s="180"/>
      <c r="N293" s="180"/>
      <c r="O293" s="180"/>
      <c r="P293" s="180"/>
      <c r="Q293" s="180"/>
      <c r="R293" s="180"/>
      <c r="S293" s="180"/>
      <c r="T293" s="180"/>
      <c r="U293" s="180"/>
      <c r="V293" s="180"/>
    </row>
    <row r="294" spans="1:22" x14ac:dyDescent="0.2">
      <c r="A294" s="180"/>
      <c r="B294" s="180"/>
      <c r="C294" s="180"/>
      <c r="D294" s="180"/>
      <c r="E294" s="180"/>
      <c r="F294" s="180"/>
      <c r="G294" s="180"/>
      <c r="H294" s="180"/>
      <c r="I294" s="180"/>
      <c r="J294" s="180"/>
      <c r="K294" s="180"/>
      <c r="L294" s="180"/>
      <c r="M294" s="180"/>
      <c r="N294" s="180"/>
      <c r="O294" s="180"/>
      <c r="P294" s="180"/>
      <c r="Q294" s="180"/>
      <c r="R294" s="180"/>
      <c r="S294" s="180"/>
      <c r="T294" s="180"/>
      <c r="U294" s="180"/>
      <c r="V294" s="180"/>
    </row>
    <row r="295" spans="1:22" x14ac:dyDescent="0.2">
      <c r="A295" s="180"/>
      <c r="B295" s="180"/>
      <c r="C295" s="180"/>
      <c r="D295" s="180"/>
      <c r="E295" s="180"/>
      <c r="F295" s="180"/>
      <c r="G295" s="180"/>
      <c r="H295" s="180"/>
      <c r="I295" s="180"/>
      <c r="J295" s="180"/>
      <c r="K295" s="180"/>
      <c r="L295" s="180"/>
      <c r="M295" s="180"/>
      <c r="N295" s="180"/>
      <c r="O295" s="180"/>
      <c r="P295" s="180"/>
      <c r="Q295" s="180"/>
      <c r="R295" s="180"/>
      <c r="S295" s="180"/>
      <c r="T295" s="180"/>
      <c r="U295" s="180"/>
      <c r="V295" s="180"/>
    </row>
    <row r="296" spans="1:22" x14ac:dyDescent="0.2">
      <c r="A296" s="180"/>
      <c r="B296" s="180"/>
      <c r="C296" s="180"/>
      <c r="D296" s="180"/>
      <c r="E296" s="180"/>
      <c r="F296" s="180"/>
      <c r="G296" s="180"/>
      <c r="H296" s="180"/>
      <c r="I296" s="180"/>
      <c r="J296" s="180"/>
      <c r="K296" s="180"/>
      <c r="L296" s="180"/>
      <c r="M296" s="180"/>
      <c r="N296" s="180"/>
      <c r="O296" s="180"/>
      <c r="P296" s="180"/>
      <c r="Q296" s="180"/>
      <c r="R296" s="180"/>
      <c r="S296" s="180"/>
      <c r="T296" s="180"/>
      <c r="U296" s="180"/>
      <c r="V296" s="180"/>
    </row>
    <row r="297" spans="1:22" x14ac:dyDescent="0.2">
      <c r="A297" s="180"/>
      <c r="B297" s="180"/>
      <c r="C297" s="180"/>
      <c r="D297" s="180"/>
      <c r="E297" s="180"/>
      <c r="F297" s="180"/>
      <c r="G297" s="180"/>
      <c r="H297" s="180"/>
      <c r="I297" s="180"/>
      <c r="J297" s="180"/>
      <c r="K297" s="180"/>
      <c r="L297" s="180"/>
      <c r="M297" s="180"/>
      <c r="N297" s="180"/>
      <c r="O297" s="180"/>
      <c r="P297" s="180"/>
      <c r="Q297" s="180"/>
      <c r="R297" s="180"/>
      <c r="S297" s="180"/>
      <c r="T297" s="180"/>
      <c r="U297" s="180"/>
      <c r="V297" s="180"/>
    </row>
    <row r="298" spans="1:22" x14ac:dyDescent="0.2">
      <c r="A298" s="180"/>
      <c r="B298" s="180"/>
      <c r="C298" s="180"/>
      <c r="D298" s="180"/>
      <c r="E298" s="180"/>
      <c r="F298" s="180"/>
      <c r="G298" s="180"/>
      <c r="H298" s="180"/>
      <c r="I298" s="180"/>
      <c r="J298" s="180"/>
      <c r="K298" s="180"/>
      <c r="L298" s="180"/>
      <c r="M298" s="180"/>
      <c r="N298" s="180"/>
      <c r="O298" s="180"/>
      <c r="P298" s="180"/>
      <c r="Q298" s="180"/>
      <c r="R298" s="180"/>
      <c r="S298" s="180"/>
      <c r="T298" s="180"/>
      <c r="U298" s="180"/>
      <c r="V298" s="180"/>
    </row>
    <row r="299" spans="1:22" x14ac:dyDescent="0.2">
      <c r="A299" s="180"/>
      <c r="B299" s="180"/>
      <c r="C299" s="180"/>
      <c r="D299" s="180"/>
      <c r="E299" s="180"/>
      <c r="F299" s="180"/>
      <c r="G299" s="180"/>
      <c r="H299" s="180"/>
      <c r="I299" s="180"/>
      <c r="J299" s="180"/>
      <c r="K299" s="180"/>
      <c r="L299" s="180"/>
      <c r="M299" s="180"/>
      <c r="N299" s="180"/>
      <c r="O299" s="180"/>
      <c r="P299" s="180"/>
      <c r="Q299" s="180"/>
      <c r="R299" s="180"/>
      <c r="S299" s="180"/>
      <c r="T299" s="180"/>
      <c r="U299" s="180"/>
      <c r="V299" s="180"/>
    </row>
    <row r="300" spans="1:22" x14ac:dyDescent="0.2">
      <c r="A300" s="180"/>
      <c r="B300" s="180"/>
      <c r="C300" s="180"/>
      <c r="D300" s="180"/>
      <c r="E300" s="180"/>
      <c r="F300" s="180"/>
      <c r="G300" s="180"/>
      <c r="H300" s="180"/>
      <c r="I300" s="180"/>
      <c r="J300" s="180"/>
      <c r="K300" s="180"/>
      <c r="L300" s="180"/>
      <c r="M300" s="180"/>
      <c r="N300" s="180"/>
      <c r="O300" s="180"/>
      <c r="P300" s="180"/>
      <c r="Q300" s="180"/>
      <c r="R300" s="180"/>
      <c r="S300" s="180"/>
      <c r="T300" s="180"/>
      <c r="U300" s="180"/>
      <c r="V300" s="180"/>
    </row>
    <row r="301" spans="1:22" x14ac:dyDescent="0.2">
      <c r="A301" s="180"/>
      <c r="B301" s="180"/>
      <c r="C301" s="180"/>
      <c r="D301" s="180"/>
      <c r="E301" s="180"/>
      <c r="F301" s="180"/>
      <c r="G301" s="180"/>
      <c r="H301" s="180"/>
      <c r="I301" s="180"/>
      <c r="J301" s="180"/>
      <c r="K301" s="180"/>
      <c r="L301" s="180"/>
      <c r="M301" s="180"/>
      <c r="N301" s="180"/>
      <c r="O301" s="180"/>
      <c r="P301" s="180"/>
      <c r="Q301" s="180"/>
      <c r="R301" s="180"/>
      <c r="S301" s="180"/>
      <c r="T301" s="180"/>
      <c r="U301" s="180"/>
      <c r="V301" s="180"/>
    </row>
    <row r="302" spans="1:22" x14ac:dyDescent="0.2">
      <c r="A302" s="180"/>
      <c r="B302" s="180"/>
      <c r="C302" s="180"/>
      <c r="D302" s="180"/>
      <c r="E302" s="180"/>
      <c r="F302" s="180"/>
      <c r="G302" s="180"/>
      <c r="H302" s="180"/>
      <c r="I302" s="180"/>
      <c r="J302" s="180"/>
      <c r="K302" s="180"/>
      <c r="L302" s="180"/>
      <c r="M302" s="180"/>
      <c r="N302" s="180"/>
      <c r="O302" s="180"/>
      <c r="P302" s="180"/>
      <c r="Q302" s="180"/>
      <c r="R302" s="180"/>
      <c r="S302" s="180"/>
      <c r="T302" s="180"/>
      <c r="U302" s="180"/>
      <c r="V302" s="180"/>
    </row>
    <row r="303" spans="1:22" x14ac:dyDescent="0.2">
      <c r="A303" s="180"/>
      <c r="B303" s="180"/>
      <c r="C303" s="180"/>
      <c r="D303" s="180"/>
      <c r="E303" s="180"/>
      <c r="F303" s="180"/>
      <c r="G303" s="180"/>
      <c r="H303" s="180"/>
      <c r="I303" s="180"/>
      <c r="J303" s="180"/>
      <c r="K303" s="180"/>
      <c r="L303" s="180"/>
      <c r="M303" s="180"/>
      <c r="N303" s="180"/>
      <c r="O303" s="180"/>
      <c r="P303" s="180"/>
      <c r="Q303" s="180"/>
      <c r="R303" s="180"/>
      <c r="S303" s="180"/>
      <c r="T303" s="180"/>
      <c r="U303" s="180"/>
      <c r="V303" s="180"/>
    </row>
    <row r="304" spans="1:22" x14ac:dyDescent="0.2">
      <c r="A304" s="180"/>
      <c r="B304" s="180"/>
      <c r="C304" s="180"/>
      <c r="D304" s="180"/>
      <c r="E304" s="180"/>
      <c r="F304" s="180"/>
      <c r="G304" s="180"/>
      <c r="H304" s="180"/>
      <c r="I304" s="180"/>
      <c r="J304" s="180"/>
      <c r="K304" s="180"/>
      <c r="L304" s="180"/>
      <c r="M304" s="180"/>
      <c r="N304" s="180"/>
      <c r="O304" s="180"/>
      <c r="P304" s="180"/>
      <c r="Q304" s="180"/>
      <c r="R304" s="180"/>
      <c r="S304" s="180"/>
      <c r="T304" s="180"/>
      <c r="U304" s="180"/>
      <c r="V304" s="180"/>
    </row>
    <row r="305" spans="1:22" x14ac:dyDescent="0.2">
      <c r="A305" s="180"/>
      <c r="B305" s="180"/>
      <c r="C305" s="180"/>
      <c r="D305" s="180"/>
      <c r="E305" s="180"/>
      <c r="F305" s="180"/>
      <c r="G305" s="180"/>
      <c r="H305" s="180"/>
      <c r="I305" s="180"/>
      <c r="J305" s="180"/>
      <c r="K305" s="180"/>
      <c r="L305" s="180"/>
      <c r="M305" s="180"/>
      <c r="N305" s="180"/>
      <c r="O305" s="180"/>
      <c r="P305" s="180"/>
      <c r="Q305" s="180"/>
      <c r="R305" s="180"/>
      <c r="S305" s="180"/>
      <c r="T305" s="180"/>
      <c r="U305" s="180"/>
      <c r="V305" s="180"/>
    </row>
    <row r="306" spans="1:22" x14ac:dyDescent="0.2">
      <c r="A306" s="180"/>
      <c r="B306" s="180"/>
      <c r="C306" s="180"/>
      <c r="D306" s="180"/>
      <c r="E306" s="180"/>
      <c r="F306" s="180"/>
      <c r="G306" s="180"/>
      <c r="H306" s="180"/>
      <c r="I306" s="180"/>
      <c r="J306" s="180"/>
      <c r="K306" s="180"/>
      <c r="L306" s="180"/>
      <c r="M306" s="180"/>
      <c r="N306" s="180"/>
      <c r="O306" s="180"/>
      <c r="P306" s="180"/>
      <c r="Q306" s="180"/>
      <c r="R306" s="180"/>
      <c r="S306" s="180"/>
      <c r="T306" s="180"/>
      <c r="U306" s="180"/>
      <c r="V306" s="180"/>
    </row>
    <row r="307" spans="1:22" x14ac:dyDescent="0.2">
      <c r="A307" s="180"/>
      <c r="B307" s="180"/>
      <c r="C307" s="180"/>
      <c r="D307" s="180"/>
      <c r="E307" s="180"/>
      <c r="F307" s="180"/>
      <c r="G307" s="180"/>
      <c r="H307" s="180"/>
      <c r="I307" s="180"/>
      <c r="J307" s="180"/>
      <c r="K307" s="180"/>
      <c r="L307" s="180"/>
      <c r="M307" s="180"/>
      <c r="N307" s="180"/>
      <c r="O307" s="180"/>
      <c r="P307" s="180"/>
      <c r="Q307" s="180"/>
      <c r="R307" s="180"/>
      <c r="S307" s="180"/>
      <c r="T307" s="180"/>
      <c r="U307" s="180"/>
      <c r="V307" s="180"/>
    </row>
    <row r="308" spans="1:22" x14ac:dyDescent="0.2">
      <c r="A308" s="180"/>
      <c r="B308" s="180"/>
      <c r="C308" s="180"/>
      <c r="D308" s="180"/>
      <c r="E308" s="180"/>
      <c r="F308" s="180"/>
      <c r="G308" s="180"/>
      <c r="H308" s="180"/>
      <c r="I308" s="180"/>
      <c r="J308" s="180"/>
      <c r="K308" s="180"/>
      <c r="L308" s="180"/>
      <c r="M308" s="180"/>
      <c r="N308" s="180"/>
      <c r="O308" s="180"/>
      <c r="P308" s="180"/>
      <c r="Q308" s="180"/>
      <c r="R308" s="180"/>
      <c r="S308" s="180"/>
      <c r="T308" s="180"/>
      <c r="U308" s="180"/>
      <c r="V308" s="180"/>
    </row>
    <row r="309" spans="1:22" x14ac:dyDescent="0.2">
      <c r="A309" s="180"/>
      <c r="B309" s="180"/>
      <c r="C309" s="180"/>
      <c r="D309" s="180"/>
      <c r="E309" s="180"/>
      <c r="F309" s="180"/>
      <c r="G309" s="180"/>
      <c r="H309" s="180"/>
      <c r="I309" s="180"/>
      <c r="J309" s="180"/>
      <c r="K309" s="180"/>
      <c r="L309" s="180"/>
      <c r="M309" s="180"/>
      <c r="N309" s="180"/>
      <c r="O309" s="180"/>
      <c r="P309" s="180"/>
      <c r="Q309" s="180"/>
      <c r="R309" s="180"/>
      <c r="S309" s="180"/>
      <c r="T309" s="180"/>
      <c r="U309" s="180"/>
      <c r="V309" s="180"/>
    </row>
    <row r="310" spans="1:22" x14ac:dyDescent="0.2">
      <c r="A310" s="180"/>
      <c r="B310" s="180"/>
      <c r="C310" s="180"/>
      <c r="D310" s="180"/>
      <c r="E310" s="180"/>
      <c r="F310" s="180"/>
      <c r="G310" s="180"/>
      <c r="H310" s="180"/>
      <c r="I310" s="180"/>
      <c r="J310" s="180"/>
      <c r="K310" s="180"/>
      <c r="L310" s="180"/>
      <c r="M310" s="180"/>
      <c r="N310" s="180"/>
      <c r="O310" s="180"/>
      <c r="P310" s="180"/>
      <c r="Q310" s="180"/>
      <c r="R310" s="180"/>
      <c r="S310" s="180"/>
      <c r="T310" s="180"/>
      <c r="U310" s="180"/>
      <c r="V310" s="180"/>
    </row>
    <row r="311" spans="1:22" x14ac:dyDescent="0.2">
      <c r="A311" s="180"/>
      <c r="B311" s="180"/>
      <c r="C311" s="180"/>
      <c r="D311" s="180"/>
      <c r="E311" s="180"/>
      <c r="F311" s="180"/>
      <c r="G311" s="180"/>
      <c r="H311" s="180"/>
      <c r="I311" s="180"/>
      <c r="J311" s="180"/>
      <c r="K311" s="180"/>
      <c r="L311" s="180"/>
      <c r="M311" s="180"/>
      <c r="N311" s="180"/>
      <c r="O311" s="180"/>
      <c r="P311" s="180"/>
      <c r="Q311" s="180"/>
      <c r="R311" s="180"/>
      <c r="S311" s="180"/>
      <c r="T311" s="180"/>
      <c r="U311" s="180"/>
      <c r="V311" s="180"/>
    </row>
    <row r="312" spans="1:22" x14ac:dyDescent="0.2">
      <c r="A312" s="180"/>
      <c r="B312" s="180"/>
      <c r="C312" s="180"/>
      <c r="D312" s="180"/>
      <c r="E312" s="180"/>
      <c r="F312" s="180"/>
      <c r="G312" s="180"/>
      <c r="H312" s="180"/>
      <c r="I312" s="180"/>
      <c r="J312" s="180"/>
      <c r="K312" s="180"/>
      <c r="L312" s="180"/>
      <c r="M312" s="180"/>
      <c r="N312" s="180"/>
      <c r="O312" s="180"/>
      <c r="P312" s="180"/>
      <c r="V312" s="180"/>
    </row>
    <row r="313" spans="1:22" x14ac:dyDescent="0.2">
      <c r="A313" s="180"/>
      <c r="B313" s="180"/>
      <c r="C313" s="180"/>
      <c r="D313" s="180"/>
      <c r="E313" s="180"/>
      <c r="F313" s="180"/>
      <c r="G313" s="180"/>
      <c r="H313" s="180"/>
      <c r="I313" s="180"/>
      <c r="J313" s="180"/>
      <c r="K313" s="180"/>
      <c r="L313" s="180"/>
      <c r="M313" s="180"/>
      <c r="N313" s="180"/>
      <c r="O313" s="180"/>
      <c r="P313" s="180"/>
      <c r="V313" s="180"/>
    </row>
    <row r="314" spans="1:22" x14ac:dyDescent="0.2">
      <c r="A314" s="180"/>
      <c r="B314" s="180"/>
      <c r="C314" s="180"/>
      <c r="D314" s="180"/>
      <c r="E314" s="180"/>
      <c r="F314" s="180"/>
      <c r="G314" s="180"/>
      <c r="H314" s="180"/>
      <c r="I314" s="180"/>
      <c r="J314" s="180"/>
      <c r="K314" s="180"/>
      <c r="L314" s="180"/>
      <c r="M314" s="180"/>
      <c r="N314" s="180"/>
      <c r="O314" s="180"/>
      <c r="P314" s="180"/>
      <c r="V314" s="180"/>
    </row>
    <row r="315" spans="1:22" x14ac:dyDescent="0.2">
      <c r="A315" s="180"/>
      <c r="B315" s="180"/>
      <c r="C315" s="180"/>
      <c r="D315" s="180"/>
      <c r="E315" s="180"/>
      <c r="F315" s="180"/>
      <c r="G315" s="180"/>
      <c r="H315" s="180"/>
      <c r="I315" s="180"/>
      <c r="J315" s="180"/>
      <c r="K315" s="180"/>
      <c r="L315" s="180"/>
      <c r="M315" s="180"/>
      <c r="N315" s="180"/>
      <c r="O315" s="180"/>
      <c r="P315" s="180"/>
      <c r="V315" s="180"/>
    </row>
    <row r="316" spans="1:22" x14ac:dyDescent="0.2">
      <c r="A316" s="180"/>
      <c r="B316" s="180"/>
      <c r="C316" s="180"/>
      <c r="D316" s="180"/>
      <c r="E316" s="180"/>
      <c r="F316" s="180"/>
      <c r="G316" s="180"/>
      <c r="H316" s="180"/>
      <c r="I316" s="180"/>
      <c r="J316" s="180"/>
      <c r="K316" s="180"/>
      <c r="L316" s="180"/>
      <c r="M316" s="180"/>
      <c r="N316" s="180"/>
      <c r="O316" s="180"/>
      <c r="P316" s="180"/>
      <c r="V316" s="180"/>
    </row>
    <row r="317" spans="1:22" x14ac:dyDescent="0.2">
      <c r="A317" s="180"/>
      <c r="B317" s="180"/>
      <c r="C317" s="180"/>
      <c r="D317" s="180"/>
      <c r="E317" s="180"/>
      <c r="F317" s="180"/>
      <c r="G317" s="180"/>
      <c r="H317" s="180"/>
      <c r="I317" s="180"/>
      <c r="J317" s="180"/>
      <c r="K317" s="180"/>
      <c r="L317" s="180"/>
      <c r="M317" s="180"/>
      <c r="N317" s="180"/>
      <c r="O317" s="180"/>
      <c r="P317" s="180"/>
      <c r="V317" s="180"/>
    </row>
    <row r="318" spans="1:22" x14ac:dyDescent="0.2">
      <c r="A318" s="180"/>
      <c r="B318" s="180"/>
      <c r="C318" s="180"/>
      <c r="D318" s="180"/>
      <c r="E318" s="180"/>
      <c r="F318" s="180"/>
      <c r="G318" s="180"/>
      <c r="H318" s="180"/>
      <c r="I318" s="180"/>
      <c r="J318" s="180"/>
      <c r="K318" s="180"/>
      <c r="L318" s="180"/>
      <c r="M318" s="180"/>
      <c r="N318" s="180"/>
      <c r="O318" s="180"/>
      <c r="P318" s="180"/>
      <c r="V318" s="180"/>
    </row>
    <row r="319" spans="1:22" x14ac:dyDescent="0.2">
      <c r="A319" s="180"/>
      <c r="B319" s="180"/>
      <c r="C319" s="180"/>
      <c r="D319" s="180"/>
      <c r="E319" s="180"/>
      <c r="F319" s="180"/>
      <c r="G319" s="180"/>
      <c r="H319" s="180"/>
      <c r="I319" s="180"/>
      <c r="J319" s="180"/>
      <c r="K319" s="180"/>
      <c r="L319" s="180"/>
      <c r="M319" s="180"/>
      <c r="N319" s="180"/>
      <c r="O319" s="180"/>
      <c r="P319" s="180"/>
      <c r="V319" s="180"/>
    </row>
    <row r="320" spans="1:22" x14ac:dyDescent="0.2">
      <c r="A320" s="180"/>
      <c r="B320" s="180"/>
      <c r="C320" s="180"/>
      <c r="D320" s="180"/>
      <c r="E320" s="180"/>
      <c r="F320" s="180"/>
      <c r="G320" s="180"/>
      <c r="H320" s="180"/>
      <c r="I320" s="180"/>
      <c r="J320" s="180"/>
      <c r="K320" s="180"/>
      <c r="L320" s="180"/>
      <c r="M320" s="180"/>
      <c r="N320" s="180"/>
      <c r="O320" s="180"/>
      <c r="P320" s="180"/>
      <c r="V320" s="180"/>
    </row>
    <row r="321" spans="1:22" x14ac:dyDescent="0.2">
      <c r="A321" s="180"/>
      <c r="B321" s="180"/>
      <c r="C321" s="180"/>
      <c r="D321" s="180"/>
      <c r="E321" s="180"/>
      <c r="F321" s="180"/>
      <c r="G321" s="180"/>
      <c r="H321" s="180"/>
      <c r="I321" s="180"/>
      <c r="J321" s="180"/>
      <c r="K321" s="180"/>
      <c r="L321" s="180"/>
      <c r="M321" s="180"/>
      <c r="V321" s="180"/>
    </row>
    <row r="322" spans="1:22" x14ac:dyDescent="0.2">
      <c r="A322" s="180"/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V322" s="180"/>
    </row>
    <row r="323" spans="1:22" x14ac:dyDescent="0.2">
      <c r="A323" s="180"/>
      <c r="B323" s="180"/>
      <c r="C323" s="180"/>
      <c r="D323" s="180"/>
      <c r="E323" s="180"/>
      <c r="F323" s="180"/>
      <c r="G323" s="180"/>
      <c r="H323" s="180"/>
      <c r="I323" s="180"/>
      <c r="J323" s="180"/>
      <c r="K323" s="180"/>
      <c r="L323" s="180"/>
      <c r="M323" s="180"/>
      <c r="V323" s="180"/>
    </row>
    <row r="324" spans="1:22" x14ac:dyDescent="0.2">
      <c r="A324" s="180"/>
      <c r="B324" s="180"/>
      <c r="C324" s="180"/>
      <c r="D324" s="180"/>
      <c r="E324" s="180"/>
      <c r="F324" s="180"/>
      <c r="G324" s="180"/>
      <c r="H324" s="180"/>
      <c r="I324" s="180"/>
      <c r="J324" s="180"/>
      <c r="K324" s="180"/>
      <c r="L324" s="180"/>
      <c r="M324" s="180"/>
      <c r="V324" s="180"/>
    </row>
    <row r="325" spans="1:22" x14ac:dyDescent="0.2">
      <c r="A325" s="180"/>
      <c r="B325" s="180"/>
      <c r="C325" s="180"/>
      <c r="D325" s="180"/>
      <c r="E325" s="180"/>
      <c r="F325" s="180"/>
      <c r="G325" s="180"/>
      <c r="H325" s="180"/>
      <c r="I325" s="180"/>
      <c r="J325" s="180"/>
      <c r="K325" s="180"/>
      <c r="L325" s="180"/>
      <c r="M325" s="180"/>
      <c r="V325" s="180"/>
    </row>
    <row r="326" spans="1:22" x14ac:dyDescent="0.2">
      <c r="A326" s="180"/>
      <c r="B326" s="180"/>
      <c r="C326" s="180"/>
      <c r="D326" s="180"/>
      <c r="E326" s="180"/>
      <c r="F326" s="180"/>
      <c r="G326" s="180"/>
      <c r="H326" s="180"/>
      <c r="I326" s="180"/>
      <c r="J326" s="180"/>
      <c r="K326" s="180"/>
      <c r="L326" s="180"/>
      <c r="M326" s="180"/>
      <c r="V326" s="180"/>
    </row>
    <row r="327" spans="1:22" x14ac:dyDescent="0.2">
      <c r="A327" s="180"/>
      <c r="B327" s="180"/>
      <c r="C327" s="180"/>
      <c r="D327" s="180"/>
      <c r="E327" s="180"/>
      <c r="F327" s="180"/>
      <c r="G327" s="180"/>
      <c r="H327" s="180"/>
      <c r="I327" s="180"/>
      <c r="J327" s="180"/>
      <c r="K327" s="180"/>
      <c r="L327" s="180"/>
      <c r="M327" s="180"/>
      <c r="V327" s="180"/>
    </row>
    <row r="328" spans="1:22" x14ac:dyDescent="0.2">
      <c r="A328" s="180"/>
      <c r="B328" s="180"/>
      <c r="C328" s="180"/>
      <c r="D328" s="180"/>
      <c r="E328" s="180"/>
      <c r="F328" s="180"/>
      <c r="G328" s="180"/>
      <c r="H328" s="180"/>
      <c r="I328" s="180"/>
      <c r="J328" s="180"/>
      <c r="K328" s="180"/>
      <c r="L328" s="180"/>
      <c r="M328" s="180"/>
      <c r="V328" s="180"/>
    </row>
    <row r="329" spans="1:22" x14ac:dyDescent="0.2">
      <c r="A329" s="180"/>
      <c r="B329" s="180"/>
      <c r="C329" s="180"/>
      <c r="D329" s="180"/>
      <c r="E329" s="180"/>
      <c r="F329" s="180"/>
      <c r="G329" s="180"/>
      <c r="H329" s="180"/>
      <c r="I329" s="180"/>
      <c r="J329" s="180"/>
      <c r="K329" s="180"/>
      <c r="L329" s="180"/>
      <c r="M329" s="180"/>
      <c r="V329" s="180"/>
    </row>
    <row r="330" spans="1:22" x14ac:dyDescent="0.2">
      <c r="V330" s="180"/>
    </row>
  </sheetData>
  <pageMargins left="0.78740157480314965" right="0.78740157480314965" top="0.59055118110236227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36"/>
  <sheetViews>
    <sheetView view="pageBreakPreview" zoomScale="60" zoomScaleNormal="115" workbookViewId="0">
      <pane xSplit="1" ySplit="4" topLeftCell="B5" activePane="bottomRight" state="frozen"/>
      <selection activeCell="D12" sqref="D12:BC12"/>
      <selection pane="topRight" activeCell="D12" sqref="D12:BC12"/>
      <selection pane="bottomLeft" activeCell="D12" sqref="D12:BC12"/>
      <selection pane="bottomRight" activeCell="DA3" sqref="DA3:DH3"/>
    </sheetView>
  </sheetViews>
  <sheetFormatPr defaultRowHeight="12.75" x14ac:dyDescent="0.2"/>
  <cols>
    <col min="1" max="1" width="6" bestFit="1" customWidth="1"/>
    <col min="2" max="116" width="2" customWidth="1"/>
  </cols>
  <sheetData>
    <row r="1" spans="1:117" ht="15.75" customHeight="1" x14ac:dyDescent="0.35">
      <c r="A1" s="217" t="s">
        <v>220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1" t="s">
        <v>219</v>
      </c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1"/>
      <c r="BD1" s="211"/>
      <c r="BE1" s="211"/>
      <c r="BF1" s="211"/>
      <c r="BG1" s="211"/>
      <c r="BH1" s="211"/>
      <c r="BI1" s="211"/>
      <c r="BJ1" s="211"/>
      <c r="BK1" s="211"/>
      <c r="BL1" s="211"/>
      <c r="BM1" s="211"/>
      <c r="BN1" s="211"/>
      <c r="BO1" s="211"/>
      <c r="BP1" s="211"/>
      <c r="BQ1" s="211"/>
      <c r="BR1" s="211"/>
      <c r="BS1" s="211"/>
      <c r="BT1" s="211"/>
      <c r="BU1" s="211"/>
      <c r="BV1" s="211"/>
      <c r="BW1" s="211"/>
      <c r="BX1" s="211"/>
      <c r="BY1" s="211"/>
      <c r="BZ1" s="211"/>
      <c r="CA1" s="211"/>
      <c r="CB1" s="211"/>
      <c r="CC1" s="211"/>
      <c r="CD1" s="211"/>
      <c r="CE1" s="211"/>
      <c r="CF1" s="211"/>
      <c r="CG1" s="211"/>
      <c r="CH1" s="211"/>
      <c r="CI1" s="211"/>
      <c r="CJ1" s="211"/>
      <c r="CK1" s="211"/>
      <c r="CL1" s="211"/>
      <c r="CM1" s="211"/>
      <c r="CN1" s="211"/>
      <c r="CO1" s="211"/>
      <c r="CP1" s="211"/>
      <c r="CQ1" s="211"/>
      <c r="CR1" s="211"/>
      <c r="CS1" s="211"/>
      <c r="CT1" s="211"/>
      <c r="CU1" s="211"/>
      <c r="CV1" s="211"/>
      <c r="CW1" s="211"/>
      <c r="CX1" s="211"/>
      <c r="CY1" s="211"/>
      <c r="CZ1" s="211"/>
      <c r="DA1" s="211"/>
      <c r="DB1" s="211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</row>
    <row r="2" spans="1:117" ht="15.75" x14ac:dyDescent="0.25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8" t="s">
        <v>164</v>
      </c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  <c r="BQ2" s="218"/>
      <c r="BR2" s="218"/>
      <c r="BS2" s="218"/>
      <c r="BT2" s="218"/>
      <c r="BU2" s="218"/>
      <c r="BV2" s="218"/>
      <c r="BW2" s="218"/>
      <c r="BX2" s="218"/>
      <c r="BY2" s="218"/>
      <c r="BZ2" s="218"/>
      <c r="CA2" s="218"/>
      <c r="CB2" s="218"/>
      <c r="CC2" s="218"/>
      <c r="CD2" s="218"/>
      <c r="CE2" s="218"/>
      <c r="CF2" s="218"/>
      <c r="CG2" s="218"/>
      <c r="CH2" s="218"/>
      <c r="CI2" s="218"/>
      <c r="CJ2" s="218"/>
      <c r="CK2" s="218"/>
      <c r="CL2" s="218"/>
      <c r="CM2" s="218"/>
      <c r="CN2" s="218"/>
      <c r="CO2" s="218"/>
      <c r="CP2" s="218"/>
      <c r="CQ2" s="218"/>
      <c r="CR2" s="218"/>
      <c r="CS2" s="218"/>
      <c r="CT2" s="218"/>
      <c r="CU2" s="218"/>
      <c r="CV2" s="218"/>
      <c r="CW2" s="218"/>
      <c r="CX2" s="218"/>
      <c r="CY2" s="218"/>
      <c r="CZ2" s="218"/>
      <c r="DA2" s="218"/>
      <c r="DB2" s="218"/>
      <c r="DC2" s="50"/>
      <c r="DD2" s="50"/>
      <c r="DE2" s="50"/>
      <c r="DF2" s="50"/>
      <c r="DG2" s="50"/>
      <c r="DH2" s="50"/>
      <c r="DI2" s="50"/>
      <c r="DJ2" s="50"/>
    </row>
    <row r="3" spans="1:117" ht="18" customHeight="1" x14ac:dyDescent="0.2">
      <c r="DA3" s="219"/>
      <c r="DB3" s="219"/>
      <c r="DC3" s="219"/>
      <c r="DD3" s="219"/>
      <c r="DE3" s="219"/>
      <c r="DF3" s="219"/>
      <c r="DG3" s="219"/>
      <c r="DH3" s="219"/>
    </row>
    <row r="4" spans="1:117" ht="18" customHeight="1" x14ac:dyDescent="0.2">
      <c r="A4" t="s">
        <v>69</v>
      </c>
      <c r="B4" s="216">
        <v>0</v>
      </c>
      <c r="C4" s="216"/>
      <c r="D4" s="51"/>
      <c r="E4" s="51"/>
      <c r="F4" s="51"/>
      <c r="G4" s="216">
        <v>5</v>
      </c>
      <c r="H4" s="216"/>
      <c r="L4" s="216">
        <v>10</v>
      </c>
      <c r="M4" s="216"/>
      <c r="N4" s="51"/>
      <c r="O4" s="51"/>
      <c r="P4" s="51"/>
      <c r="Q4" s="216">
        <v>15</v>
      </c>
      <c r="R4" s="216"/>
      <c r="V4" s="216">
        <v>20</v>
      </c>
      <c r="W4" s="216"/>
      <c r="X4" s="51"/>
      <c r="Y4" s="51"/>
      <c r="Z4" s="51"/>
      <c r="AA4" s="216">
        <v>25</v>
      </c>
      <c r="AB4" s="216"/>
      <c r="AF4" s="216">
        <v>30</v>
      </c>
      <c r="AG4" s="216"/>
      <c r="AH4" s="51"/>
      <c r="AI4" s="51"/>
      <c r="AJ4" s="51"/>
      <c r="AK4" s="216">
        <v>35</v>
      </c>
      <c r="AL4" s="216"/>
      <c r="AP4" s="216">
        <v>40</v>
      </c>
      <c r="AQ4" s="216"/>
      <c r="AR4" s="51"/>
      <c r="AS4" s="51"/>
      <c r="AT4" s="51"/>
      <c r="AU4" s="216">
        <v>45</v>
      </c>
      <c r="AV4" s="216"/>
      <c r="AZ4" s="216">
        <v>50</v>
      </c>
      <c r="BA4" s="216"/>
      <c r="BB4" s="51"/>
      <c r="BC4" s="51"/>
      <c r="BD4" s="51"/>
      <c r="BE4" s="216">
        <v>55</v>
      </c>
      <c r="BF4" s="216"/>
      <c r="BJ4" s="216">
        <v>60</v>
      </c>
      <c r="BK4" s="216"/>
      <c r="BL4" s="51"/>
      <c r="BM4" s="51"/>
      <c r="BN4" s="51"/>
      <c r="BO4" s="216">
        <v>65</v>
      </c>
      <c r="BP4" s="216"/>
      <c r="BT4" s="216">
        <v>70</v>
      </c>
      <c r="BU4" s="216"/>
      <c r="BV4" s="51"/>
      <c r="BW4" s="51"/>
      <c r="BX4" s="51"/>
      <c r="BY4" s="216">
        <v>75</v>
      </c>
      <c r="BZ4" s="216"/>
      <c r="CD4" s="216">
        <v>80</v>
      </c>
      <c r="CE4" s="216"/>
      <c r="CF4" s="51"/>
      <c r="CG4" s="51"/>
      <c r="CH4" s="51"/>
      <c r="CI4" s="216">
        <v>85</v>
      </c>
      <c r="CJ4" s="216"/>
      <c r="CN4" s="216">
        <v>90</v>
      </c>
      <c r="CO4" s="216"/>
      <c r="CP4" s="51"/>
      <c r="CQ4" s="51"/>
      <c r="CR4" s="51"/>
      <c r="CS4" s="37"/>
      <c r="CT4" s="37"/>
    </row>
    <row r="5" spans="1:117" ht="18" customHeight="1" x14ac:dyDescent="0.2">
      <c r="C5" s="18"/>
      <c r="H5" s="98"/>
      <c r="M5" s="98"/>
      <c r="R5" s="98"/>
      <c r="W5" s="98"/>
      <c r="AB5" s="98"/>
      <c r="AG5" s="98"/>
      <c r="AL5" s="98"/>
      <c r="AO5" s="52"/>
      <c r="AP5" s="52"/>
      <c r="AQ5" s="99"/>
      <c r="AR5" s="52"/>
      <c r="AS5" s="52"/>
      <c r="AT5" s="52"/>
      <c r="AU5" s="37"/>
      <c r="AV5" s="99"/>
      <c r="AW5" s="52"/>
      <c r="AX5" s="52"/>
      <c r="AY5" s="52"/>
      <c r="AZ5" s="52"/>
      <c r="BA5" s="99"/>
      <c r="BB5" s="52"/>
      <c r="BC5" s="52"/>
      <c r="BD5" s="52"/>
      <c r="BE5" s="52"/>
      <c r="BF5" s="99"/>
      <c r="BG5" s="52"/>
      <c r="BH5" s="52"/>
      <c r="BI5" s="52"/>
      <c r="BJ5" s="52"/>
      <c r="BK5" s="99"/>
      <c r="BL5" s="52"/>
      <c r="BM5" s="52"/>
      <c r="BN5" s="52"/>
      <c r="BO5" s="52"/>
      <c r="BP5" s="99"/>
      <c r="BQ5" s="52"/>
      <c r="BR5" s="52"/>
      <c r="BS5" s="52"/>
      <c r="BT5" s="52"/>
      <c r="BU5" s="99"/>
      <c r="BV5" s="52"/>
      <c r="BW5" s="52"/>
      <c r="BX5" s="52"/>
      <c r="BY5" s="52"/>
      <c r="BZ5" s="99"/>
      <c r="CA5" s="52"/>
      <c r="CB5" s="52"/>
      <c r="CC5" s="52"/>
      <c r="CD5" s="52"/>
      <c r="CE5" s="99"/>
      <c r="CF5" s="52"/>
      <c r="CG5" s="52"/>
      <c r="CH5" s="52"/>
      <c r="CI5" s="52"/>
      <c r="CJ5" s="99"/>
      <c r="CK5" s="52"/>
      <c r="CL5" s="52"/>
      <c r="CM5" s="52"/>
      <c r="CN5" s="52"/>
      <c r="CO5" s="18"/>
      <c r="CP5" s="70" t="s">
        <v>75</v>
      </c>
    </row>
    <row r="6" spans="1:117" ht="18" customHeight="1" x14ac:dyDescent="0.2">
      <c r="A6" s="17" t="s">
        <v>47</v>
      </c>
      <c r="B6" s="17"/>
      <c r="C6" s="106"/>
      <c r="D6" s="107"/>
      <c r="E6" s="107"/>
      <c r="F6" s="107"/>
      <c r="G6" s="107"/>
      <c r="H6" s="108"/>
      <c r="I6" s="107"/>
      <c r="J6" s="107"/>
      <c r="K6" s="107"/>
      <c r="L6" s="107"/>
      <c r="M6" s="108"/>
      <c r="N6" s="107"/>
      <c r="O6" s="107"/>
      <c r="P6" s="107"/>
      <c r="Q6" s="107"/>
      <c r="R6" s="108"/>
      <c r="S6" s="107"/>
      <c r="T6" s="107"/>
      <c r="U6" s="107"/>
      <c r="V6" s="109"/>
      <c r="W6" s="108"/>
      <c r="X6" s="107"/>
      <c r="Y6" s="107"/>
      <c r="Z6" s="107"/>
      <c r="AA6" s="107"/>
      <c r="AB6" s="108"/>
      <c r="AC6" s="107"/>
      <c r="AD6" s="107"/>
      <c r="AE6" s="107"/>
      <c r="AF6" s="107"/>
      <c r="AG6" s="108"/>
      <c r="AH6" s="107"/>
      <c r="AI6" s="107"/>
      <c r="AJ6" s="107"/>
      <c r="AK6" s="107"/>
      <c r="AL6" s="108"/>
      <c r="AM6" s="110"/>
      <c r="AN6" s="107"/>
      <c r="AO6" s="107"/>
      <c r="AP6" s="107"/>
      <c r="AQ6" s="104"/>
      <c r="AR6" s="53"/>
      <c r="AS6" s="53"/>
      <c r="AT6" s="53"/>
      <c r="AU6" s="53"/>
      <c r="AV6" s="104"/>
      <c r="AW6" s="53"/>
      <c r="AX6" s="53"/>
      <c r="AY6" s="53"/>
      <c r="AZ6" s="53"/>
      <c r="BA6" s="104"/>
      <c r="BB6" s="53"/>
      <c r="BC6" s="53"/>
      <c r="BD6" s="53"/>
      <c r="BE6" s="53"/>
      <c r="BF6" s="104"/>
      <c r="BG6" s="53"/>
      <c r="BH6" s="53"/>
      <c r="BI6" s="53"/>
      <c r="BJ6" s="141"/>
      <c r="BK6" s="101"/>
      <c r="BL6" s="100"/>
      <c r="BM6" s="100"/>
      <c r="BN6" s="100"/>
      <c r="BO6" s="100"/>
      <c r="BP6" s="101"/>
      <c r="BQ6" s="100"/>
      <c r="BR6" s="100"/>
      <c r="BS6" s="100"/>
      <c r="BT6" s="100"/>
      <c r="BU6" s="101"/>
      <c r="BV6" s="100"/>
      <c r="BW6" s="100"/>
      <c r="BX6" s="100"/>
      <c r="BY6" s="100"/>
      <c r="BZ6" s="101"/>
      <c r="CA6" s="100"/>
      <c r="CB6" s="100"/>
      <c r="CC6" s="100"/>
      <c r="CD6" s="100"/>
      <c r="CE6" s="101"/>
      <c r="CF6" s="100"/>
      <c r="CG6" s="100"/>
      <c r="CH6" s="100"/>
      <c r="CI6" s="102"/>
      <c r="CJ6" s="103"/>
      <c r="CK6" s="102"/>
      <c r="CL6" s="53"/>
      <c r="CM6" s="53"/>
      <c r="CN6" s="53"/>
      <c r="CO6" s="18"/>
      <c r="CP6" t="s">
        <v>218</v>
      </c>
      <c r="CS6" s="37"/>
    </row>
    <row r="7" spans="1:117" s="37" customFormat="1" ht="18" customHeight="1" x14ac:dyDescent="0.2">
      <c r="C7" s="55"/>
      <c r="H7" s="105"/>
      <c r="M7" s="105"/>
      <c r="R7" s="105"/>
      <c r="W7" s="105"/>
      <c r="AB7" s="105"/>
      <c r="AG7" s="105"/>
      <c r="AL7" s="105"/>
      <c r="AQ7" s="105"/>
      <c r="AU7"/>
      <c r="AV7" s="105"/>
      <c r="BA7" s="105"/>
      <c r="BF7" s="105"/>
      <c r="BK7" s="105"/>
      <c r="BP7" s="105"/>
      <c r="BU7" s="105"/>
      <c r="BZ7" s="105"/>
      <c r="CE7" s="105"/>
      <c r="CJ7" s="105"/>
      <c r="CO7" s="56"/>
      <c r="CS7"/>
    </row>
    <row r="8" spans="1:117" ht="18" customHeight="1" x14ac:dyDescent="0.2">
      <c r="A8" s="17" t="s">
        <v>48</v>
      </c>
      <c r="B8" s="17"/>
      <c r="C8" s="139"/>
      <c r="D8" s="100"/>
      <c r="E8" s="100"/>
      <c r="F8" s="100"/>
      <c r="G8" s="100"/>
      <c r="H8" s="101"/>
      <c r="I8" s="100"/>
      <c r="J8" s="100"/>
      <c r="K8" s="100"/>
      <c r="L8" s="100"/>
      <c r="M8" s="101"/>
      <c r="N8" s="100"/>
      <c r="O8" s="100"/>
      <c r="P8" s="100"/>
      <c r="Q8" s="100"/>
      <c r="R8" s="101"/>
      <c r="S8" s="100"/>
      <c r="T8" s="100"/>
      <c r="U8" s="100"/>
      <c r="V8" s="100"/>
      <c r="W8" s="101"/>
      <c r="X8" s="100"/>
      <c r="Y8" s="100"/>
      <c r="Z8" s="100"/>
      <c r="AA8" s="100"/>
      <c r="AB8" s="101"/>
      <c r="AC8" s="100"/>
      <c r="AD8" s="100"/>
      <c r="AE8" s="100"/>
      <c r="AF8" s="100"/>
      <c r="AG8" s="101"/>
      <c r="AH8" s="100"/>
      <c r="AI8" s="100"/>
      <c r="AJ8" s="100"/>
      <c r="AK8" s="100"/>
      <c r="AL8" s="101"/>
      <c r="AM8" s="100"/>
      <c r="AN8" s="102"/>
      <c r="AO8" s="102"/>
      <c r="AP8" s="102"/>
      <c r="AQ8" s="108"/>
      <c r="AR8" s="53"/>
      <c r="AS8" s="53"/>
      <c r="AT8" s="53"/>
      <c r="AU8" s="53"/>
      <c r="AV8" s="104"/>
      <c r="AW8" s="53"/>
      <c r="AX8" s="53"/>
      <c r="AY8" s="53"/>
      <c r="AZ8" s="53"/>
      <c r="BA8" s="104"/>
      <c r="BB8" s="53"/>
      <c r="BC8" s="53"/>
      <c r="BD8" s="53"/>
      <c r="BE8" s="53"/>
      <c r="BF8" s="104"/>
      <c r="BG8" s="53"/>
      <c r="BH8" s="53"/>
      <c r="BI8" s="53"/>
      <c r="BJ8" s="53"/>
      <c r="BK8" s="104"/>
      <c r="BL8" s="53"/>
      <c r="BM8" s="53"/>
      <c r="BN8" s="53"/>
      <c r="BO8" s="53"/>
      <c r="BP8" s="104"/>
      <c r="BQ8" s="53"/>
      <c r="BR8" s="53"/>
      <c r="BS8" s="53"/>
      <c r="BT8" s="53"/>
      <c r="BU8" s="104"/>
      <c r="BV8" s="53"/>
      <c r="BW8" s="53"/>
      <c r="BX8" s="53"/>
      <c r="BY8" s="53"/>
      <c r="BZ8" s="104"/>
      <c r="CA8" s="53"/>
      <c r="CB8" s="53"/>
      <c r="CC8" s="53"/>
      <c r="CD8" s="53"/>
      <c r="CE8" s="104"/>
      <c r="CF8" s="53"/>
      <c r="CG8" s="53"/>
      <c r="CH8" s="53"/>
      <c r="CI8" s="53"/>
      <c r="CJ8" s="104"/>
      <c r="CK8" s="53"/>
      <c r="CL8" s="53"/>
      <c r="CM8" s="53"/>
      <c r="CN8" s="58"/>
      <c r="CO8" s="18"/>
      <c r="CP8" t="s">
        <v>160</v>
      </c>
      <c r="CS8" s="37"/>
    </row>
    <row r="9" spans="1:117" s="37" customFormat="1" ht="18" customHeight="1" x14ac:dyDescent="0.2">
      <c r="C9" s="55"/>
      <c r="H9" s="105"/>
      <c r="M9" s="105"/>
      <c r="R9" s="105"/>
      <c r="W9" s="105"/>
      <c r="AB9" s="105"/>
      <c r="AG9" s="105"/>
      <c r="AL9" s="105"/>
      <c r="AQ9" s="105"/>
      <c r="AU9"/>
      <c r="AV9" s="105"/>
      <c r="BA9" s="105"/>
      <c r="BF9" s="105"/>
      <c r="BK9" s="105"/>
      <c r="BP9" s="105"/>
      <c r="BU9" s="105"/>
      <c r="BZ9" s="105"/>
      <c r="CE9" s="105"/>
      <c r="CJ9" s="105"/>
      <c r="CO9" s="56"/>
      <c r="CS9"/>
    </row>
    <row r="10" spans="1:117" ht="18" customHeight="1" x14ac:dyDescent="0.2">
      <c r="A10" s="17" t="s">
        <v>49</v>
      </c>
      <c r="B10" s="17"/>
      <c r="C10" s="106"/>
      <c r="D10" s="107"/>
      <c r="E10" s="107"/>
      <c r="F10" s="107"/>
      <c r="G10" s="107"/>
      <c r="H10" s="108"/>
      <c r="I10" s="107"/>
      <c r="J10" s="107"/>
      <c r="K10" s="107"/>
      <c r="L10" s="107"/>
      <c r="M10" s="108"/>
      <c r="N10" s="107"/>
      <c r="O10" s="107"/>
      <c r="P10" s="107"/>
      <c r="Q10" s="107"/>
      <c r="R10" s="108"/>
      <c r="S10" s="107"/>
      <c r="T10" s="107"/>
      <c r="U10" s="107"/>
      <c r="V10" s="109"/>
      <c r="W10" s="108"/>
      <c r="X10" s="107"/>
      <c r="Y10" s="107"/>
      <c r="Z10" s="107"/>
      <c r="AA10" s="107"/>
      <c r="AB10" s="108"/>
      <c r="AC10" s="107"/>
      <c r="AD10" s="107"/>
      <c r="AE10" s="107"/>
      <c r="AF10" s="107"/>
      <c r="AG10" s="108"/>
      <c r="AH10" s="107"/>
      <c r="AI10" s="107"/>
      <c r="AJ10" s="107"/>
      <c r="AK10" s="107"/>
      <c r="AL10" s="108"/>
      <c r="AM10" s="110"/>
      <c r="AN10" s="107"/>
      <c r="AO10" s="107"/>
      <c r="AP10" s="141"/>
      <c r="AQ10" s="101"/>
      <c r="AR10" s="100"/>
      <c r="AS10" s="100"/>
      <c r="AT10" s="100"/>
      <c r="AU10" s="100"/>
      <c r="AV10" s="101"/>
      <c r="AW10" s="100"/>
      <c r="AX10" s="100"/>
      <c r="AY10" s="100"/>
      <c r="AZ10" s="100"/>
      <c r="BA10" s="101"/>
      <c r="BB10" s="100"/>
      <c r="BC10" s="100"/>
      <c r="BD10" s="100"/>
      <c r="BE10" s="100"/>
      <c r="BF10" s="101"/>
      <c r="BG10" s="102"/>
      <c r="BH10" s="102"/>
      <c r="BI10" s="102"/>
      <c r="BJ10" s="53"/>
      <c r="BK10" s="104"/>
      <c r="BL10" s="53"/>
      <c r="BM10" s="53"/>
      <c r="BN10" s="53"/>
      <c r="BO10" s="53"/>
      <c r="BP10" s="104"/>
      <c r="BQ10" s="53"/>
      <c r="BR10" s="53"/>
      <c r="BS10" s="53"/>
      <c r="BT10" s="53"/>
      <c r="BU10" s="104"/>
      <c r="BV10" s="53"/>
      <c r="BW10" s="53"/>
      <c r="BX10" s="53"/>
      <c r="BY10" s="53"/>
      <c r="BZ10" s="104"/>
      <c r="CA10" s="53"/>
      <c r="CB10" s="53"/>
      <c r="CC10" s="53"/>
      <c r="CD10" s="53"/>
      <c r="CE10" s="104"/>
      <c r="CF10" s="53"/>
      <c r="CG10" s="53"/>
      <c r="CH10" s="53"/>
      <c r="CI10" s="53"/>
      <c r="CJ10" s="104"/>
      <c r="CK10" s="53"/>
      <c r="CL10" s="53"/>
      <c r="CM10" s="53"/>
      <c r="CN10" s="53"/>
      <c r="CO10" s="18"/>
      <c r="CP10" t="s">
        <v>161</v>
      </c>
    </row>
    <row r="11" spans="1:117" s="37" customFormat="1" ht="18" customHeight="1" x14ac:dyDescent="0.2">
      <c r="C11" s="55"/>
      <c r="H11" s="105"/>
      <c r="M11" s="105"/>
      <c r="R11" s="105"/>
      <c r="W11" s="105"/>
      <c r="AB11" s="105"/>
      <c r="AG11" s="105"/>
      <c r="AL11" s="105"/>
      <c r="AQ11" s="105"/>
      <c r="AV11" s="105"/>
      <c r="BA11" s="105"/>
      <c r="BF11" s="105"/>
      <c r="BK11" s="105"/>
      <c r="BP11" s="105"/>
      <c r="BU11" s="105"/>
      <c r="BZ11" s="105"/>
      <c r="CE11" s="105"/>
      <c r="CJ11" s="105"/>
      <c r="CO11" s="56"/>
      <c r="CS11"/>
    </row>
    <row r="12" spans="1:117" ht="18" customHeight="1" x14ac:dyDescent="0.2">
      <c r="A12" s="17" t="s">
        <v>50</v>
      </c>
      <c r="B12" s="17"/>
      <c r="C12" s="106"/>
      <c r="D12" s="107"/>
      <c r="E12" s="107"/>
      <c r="F12" s="107"/>
      <c r="G12" s="107"/>
      <c r="H12" s="108"/>
      <c r="I12" s="107"/>
      <c r="J12" s="107"/>
      <c r="K12" s="107"/>
      <c r="L12" s="107"/>
      <c r="M12" s="108"/>
      <c r="N12" s="107"/>
      <c r="O12" s="107"/>
      <c r="P12" s="107"/>
      <c r="Q12" s="107"/>
      <c r="R12" s="108"/>
      <c r="S12" s="107"/>
      <c r="T12" s="107"/>
      <c r="U12" s="107"/>
      <c r="V12" s="109"/>
      <c r="W12" s="108"/>
      <c r="X12" s="107"/>
      <c r="Y12" s="107"/>
      <c r="Z12" s="107"/>
      <c r="AA12" s="107"/>
      <c r="AB12" s="108"/>
      <c r="AC12" s="107"/>
      <c r="AD12" s="107"/>
      <c r="AE12" s="107"/>
      <c r="AF12" s="107"/>
      <c r="AG12" s="108"/>
      <c r="AH12" s="107"/>
      <c r="AI12" s="107"/>
      <c r="AJ12" s="107"/>
      <c r="AK12" s="107"/>
      <c r="AL12" s="108"/>
      <c r="AM12" s="110"/>
      <c r="AN12" s="107"/>
      <c r="AO12" s="107"/>
      <c r="AP12" s="107"/>
      <c r="AQ12" s="104"/>
      <c r="AR12" s="53"/>
      <c r="AS12" s="53"/>
      <c r="AT12" s="53"/>
      <c r="AU12" s="53"/>
      <c r="AV12" s="104"/>
      <c r="AW12" s="53"/>
      <c r="AX12" s="53"/>
      <c r="AY12" s="53"/>
      <c r="AZ12" s="53"/>
      <c r="BA12" s="104"/>
      <c r="BB12" s="53"/>
      <c r="BC12" s="53"/>
      <c r="BD12" s="53"/>
      <c r="BE12" s="53"/>
      <c r="BF12" s="104"/>
      <c r="BG12" s="53"/>
      <c r="BH12" s="53"/>
      <c r="BI12" s="53"/>
      <c r="BJ12" s="141"/>
      <c r="BK12" s="101"/>
      <c r="BL12" s="100"/>
      <c r="BM12" s="100"/>
      <c r="BN12" s="100"/>
      <c r="BO12" s="100"/>
      <c r="BP12" s="101"/>
      <c r="BQ12" s="100"/>
      <c r="BR12" s="100"/>
      <c r="BS12" s="100"/>
      <c r="BT12" s="100"/>
      <c r="BU12" s="101"/>
      <c r="BV12" s="100"/>
      <c r="BW12" s="100"/>
      <c r="BX12" s="100"/>
      <c r="BY12" s="100"/>
      <c r="BZ12" s="101"/>
      <c r="CA12" s="100"/>
      <c r="CB12" s="100"/>
      <c r="CC12" s="100"/>
      <c r="CD12" s="100"/>
      <c r="CE12" s="101"/>
      <c r="CF12" s="100"/>
      <c r="CG12" s="100"/>
      <c r="CH12" s="100"/>
      <c r="CI12" s="102"/>
      <c r="CJ12" s="103"/>
      <c r="CK12" s="102"/>
      <c r="CL12" s="53"/>
      <c r="CM12" s="53"/>
      <c r="CN12" s="53"/>
      <c r="CO12" s="18"/>
      <c r="CP12" t="s">
        <v>106</v>
      </c>
    </row>
    <row r="13" spans="1:117" s="37" customFormat="1" ht="18" customHeight="1" x14ac:dyDescent="0.2">
      <c r="C13" s="55"/>
      <c r="H13" s="105"/>
      <c r="M13" s="105"/>
      <c r="R13" s="105"/>
      <c r="W13" s="105"/>
      <c r="AB13" s="105"/>
      <c r="AG13" s="105"/>
      <c r="AL13" s="105"/>
      <c r="AQ13" s="105"/>
      <c r="AU13"/>
      <c r="AV13" s="105"/>
      <c r="BA13" s="105"/>
      <c r="BF13" s="105"/>
      <c r="BK13" s="105"/>
      <c r="BP13" s="105"/>
      <c r="BU13" s="105"/>
      <c r="BZ13" s="105"/>
      <c r="CE13" s="105"/>
      <c r="CJ13" s="105"/>
      <c r="CO13" s="56"/>
      <c r="CS13"/>
    </row>
    <row r="14" spans="1:117" ht="18" customHeight="1" x14ac:dyDescent="0.2">
      <c r="A14" s="17" t="s">
        <v>113</v>
      </c>
      <c r="B14" s="17"/>
      <c r="C14" s="139"/>
      <c r="D14" s="100"/>
      <c r="E14" s="100"/>
      <c r="F14" s="100"/>
      <c r="G14" s="100"/>
      <c r="H14" s="101"/>
      <c r="I14" s="100"/>
      <c r="J14" s="100"/>
      <c r="K14" s="100"/>
      <c r="L14" s="100"/>
      <c r="M14" s="101"/>
      <c r="N14" s="100"/>
      <c r="O14" s="100"/>
      <c r="P14" s="100"/>
      <c r="Q14" s="100"/>
      <c r="R14" s="101"/>
      <c r="S14" s="100"/>
      <c r="T14" s="100"/>
      <c r="U14" s="100"/>
      <c r="V14" s="100"/>
      <c r="W14" s="101"/>
      <c r="X14" s="100"/>
      <c r="Y14" s="100"/>
      <c r="Z14" s="100"/>
      <c r="AA14" s="100"/>
      <c r="AB14" s="101"/>
      <c r="AC14" s="100"/>
      <c r="AD14" s="100"/>
      <c r="AE14" s="100"/>
      <c r="AF14" s="100"/>
      <c r="AG14" s="101"/>
      <c r="AH14" s="100"/>
      <c r="AI14" s="100"/>
      <c r="AJ14" s="100"/>
      <c r="AK14" s="100"/>
      <c r="AL14" s="101"/>
      <c r="AM14" s="100"/>
      <c r="AN14" s="102"/>
      <c r="AO14" s="102"/>
      <c r="AP14" s="102"/>
      <c r="AQ14" s="108"/>
      <c r="AR14" s="53"/>
      <c r="AS14" s="53"/>
      <c r="AT14" s="53"/>
      <c r="AU14" s="53"/>
      <c r="AV14" s="104"/>
      <c r="AW14" s="53"/>
      <c r="AX14" s="53"/>
      <c r="AY14" s="53"/>
      <c r="AZ14" s="53"/>
      <c r="BA14" s="104"/>
      <c r="BB14" s="53"/>
      <c r="BC14" s="53"/>
      <c r="BD14" s="53"/>
      <c r="BE14" s="53"/>
      <c r="BF14" s="104"/>
      <c r="BG14" s="53"/>
      <c r="BH14" s="53"/>
      <c r="BI14" s="53"/>
      <c r="BJ14" s="53"/>
      <c r="BK14" s="104"/>
      <c r="BL14" s="53"/>
      <c r="BM14" s="53"/>
      <c r="BN14" s="53"/>
      <c r="BO14" s="53"/>
      <c r="BP14" s="104"/>
      <c r="BQ14" s="53"/>
      <c r="BR14" s="53"/>
      <c r="BS14" s="53"/>
      <c r="BT14" s="53"/>
      <c r="BU14" s="104"/>
      <c r="BV14" s="53"/>
      <c r="BW14" s="53"/>
      <c r="BX14" s="53"/>
      <c r="BY14" s="53"/>
      <c r="BZ14" s="104"/>
      <c r="CA14" s="53"/>
      <c r="CB14" s="53"/>
      <c r="CC14" s="53"/>
      <c r="CD14" s="53"/>
      <c r="CE14" s="104"/>
      <c r="CF14" s="53"/>
      <c r="CG14" s="53"/>
      <c r="CH14" s="53"/>
      <c r="CI14" s="53"/>
      <c r="CJ14" s="104"/>
      <c r="CK14" s="53"/>
      <c r="CL14" s="53"/>
      <c r="CM14" s="53"/>
      <c r="CN14" s="58"/>
      <c r="CO14" s="18"/>
      <c r="CP14" t="s">
        <v>162</v>
      </c>
    </row>
    <row r="15" spans="1:117" s="37" customFormat="1" ht="18" customHeight="1" x14ac:dyDescent="0.2">
      <c r="C15" s="55"/>
      <c r="H15" s="105"/>
      <c r="M15" s="105"/>
      <c r="R15" s="105"/>
      <c r="W15" s="105"/>
      <c r="AB15" s="105"/>
      <c r="AG15" s="105"/>
      <c r="AL15" s="105"/>
      <c r="AQ15" s="105"/>
      <c r="AV15" s="105"/>
      <c r="BA15" s="98"/>
      <c r="BB15"/>
      <c r="BC15"/>
      <c r="BD15"/>
      <c r="BE15"/>
      <c r="BF15" s="105"/>
      <c r="BK15" s="105"/>
      <c r="BP15" s="105"/>
      <c r="BU15" s="105"/>
      <c r="BZ15" s="105"/>
      <c r="CE15" s="105"/>
      <c r="CJ15" s="105"/>
      <c r="CO15" s="56"/>
      <c r="CS15"/>
    </row>
    <row r="16" spans="1:117" ht="18" customHeight="1" x14ac:dyDescent="0.2">
      <c r="A16" s="17" t="s">
        <v>114</v>
      </c>
      <c r="B16" s="17"/>
      <c r="C16" s="106"/>
      <c r="D16" s="107"/>
      <c r="E16" s="107"/>
      <c r="F16" s="107"/>
      <c r="G16" s="107"/>
      <c r="H16" s="108"/>
      <c r="I16" s="107"/>
      <c r="J16" s="107"/>
      <c r="K16" s="107"/>
      <c r="L16" s="107"/>
      <c r="M16" s="108"/>
      <c r="N16" s="107"/>
      <c r="O16" s="107"/>
      <c r="P16" s="107"/>
      <c r="Q16" s="107"/>
      <c r="R16" s="108"/>
      <c r="S16" s="107"/>
      <c r="T16" s="107"/>
      <c r="U16" s="53"/>
      <c r="V16" s="53"/>
      <c r="W16" s="104"/>
      <c r="X16" s="53"/>
      <c r="Y16" s="53"/>
      <c r="Z16" s="53"/>
      <c r="AA16" s="53"/>
      <c r="AB16" s="104"/>
      <c r="AC16" s="53"/>
      <c r="AD16" s="53"/>
      <c r="AE16" s="53"/>
      <c r="AF16" s="53"/>
      <c r="AG16" s="104"/>
      <c r="AH16" s="53"/>
      <c r="AI16" s="53"/>
      <c r="AJ16" s="53"/>
      <c r="AK16" s="53"/>
      <c r="AL16" s="104"/>
      <c r="AM16" s="53"/>
      <c r="AN16" s="53"/>
      <c r="AO16" s="53"/>
      <c r="AP16" s="141"/>
      <c r="AQ16" s="101"/>
      <c r="AR16" s="100"/>
      <c r="AS16" s="100"/>
      <c r="AT16" s="100"/>
      <c r="AU16" s="100"/>
      <c r="AV16" s="101"/>
      <c r="AW16" s="100"/>
      <c r="AX16" s="100"/>
      <c r="AY16" s="100"/>
      <c r="AZ16" s="100"/>
      <c r="BA16" s="101"/>
      <c r="BB16" s="100"/>
      <c r="BC16" s="100"/>
      <c r="BD16" s="100"/>
      <c r="BE16" s="100"/>
      <c r="BF16" s="101"/>
      <c r="BG16" s="102"/>
      <c r="BH16" s="102"/>
      <c r="BI16" s="102"/>
      <c r="BJ16" s="53"/>
      <c r="BK16" s="104"/>
      <c r="BL16" s="53"/>
      <c r="BM16" s="53"/>
      <c r="BN16" s="53"/>
      <c r="BO16" s="53"/>
      <c r="BP16" s="104"/>
      <c r="BQ16" s="53"/>
      <c r="BR16" s="53"/>
      <c r="BS16" s="53"/>
      <c r="BT16" s="53"/>
      <c r="BU16" s="104"/>
      <c r="BV16" s="53"/>
      <c r="BW16" s="53"/>
      <c r="BX16" s="53"/>
      <c r="BY16" s="53"/>
      <c r="BZ16" s="104"/>
      <c r="CA16" s="53"/>
      <c r="CB16" s="53"/>
      <c r="CC16" s="53"/>
      <c r="CD16" s="53"/>
      <c r="CE16" s="104"/>
      <c r="CF16" s="53"/>
      <c r="CG16" s="53"/>
      <c r="CH16" s="53"/>
      <c r="CI16" s="53"/>
      <c r="CJ16" s="104"/>
      <c r="CK16" s="53"/>
      <c r="CL16" s="53"/>
      <c r="CM16" s="53"/>
      <c r="CN16" s="53"/>
      <c r="CO16" s="18"/>
      <c r="CP16" t="s">
        <v>163</v>
      </c>
    </row>
    <row r="17" spans="1:99" ht="18" customHeight="1" x14ac:dyDescent="0.2">
      <c r="C17" s="18"/>
      <c r="H17" s="98"/>
      <c r="M17" s="98"/>
      <c r="R17" s="98"/>
      <c r="W17" s="98"/>
      <c r="AB17" s="98"/>
      <c r="AG17" s="98"/>
      <c r="AL17" s="98"/>
      <c r="AQ17" s="98"/>
      <c r="AV17" s="98"/>
      <c r="BA17" s="98"/>
      <c r="BF17" s="98"/>
      <c r="BK17" s="98"/>
      <c r="BP17" s="98"/>
      <c r="BU17" s="98"/>
      <c r="BZ17" s="98"/>
      <c r="CE17" s="98"/>
      <c r="CJ17" s="98"/>
      <c r="CN17" s="60"/>
      <c r="CO17" s="18"/>
    </row>
    <row r="18" spans="1:99" ht="18" customHeight="1" x14ac:dyDescent="0.2">
      <c r="A18" s="17" t="s">
        <v>53</v>
      </c>
      <c r="B18" s="17"/>
      <c r="C18" s="106"/>
      <c r="D18" s="100"/>
      <c r="E18" s="100"/>
      <c r="F18" s="100"/>
      <c r="G18" s="100"/>
      <c r="H18" s="101"/>
      <c r="I18" s="100"/>
      <c r="J18" s="100"/>
      <c r="K18" s="100"/>
      <c r="L18" s="100"/>
      <c r="M18" s="101"/>
      <c r="N18" s="100"/>
      <c r="O18" s="100"/>
      <c r="P18" s="100"/>
      <c r="Q18" s="100"/>
      <c r="R18" s="101"/>
      <c r="S18" s="100"/>
      <c r="T18" s="100"/>
      <c r="U18" s="100"/>
      <c r="V18" s="100"/>
      <c r="W18" s="101"/>
      <c r="X18" s="148"/>
      <c r="Y18" s="148"/>
      <c r="Z18" s="148"/>
      <c r="AA18" s="148"/>
      <c r="AB18" s="101"/>
      <c r="AC18" s="100"/>
      <c r="AD18" s="100"/>
      <c r="AE18" s="100"/>
      <c r="AF18" s="100"/>
      <c r="AG18" s="101"/>
      <c r="AH18" s="100"/>
      <c r="AI18" s="111"/>
      <c r="AJ18" s="111"/>
      <c r="AK18" s="111"/>
      <c r="AL18" s="112"/>
      <c r="AM18" s="53"/>
      <c r="AN18" s="53"/>
      <c r="AO18" s="53"/>
      <c r="AP18" s="53"/>
      <c r="AQ18" s="104"/>
      <c r="AR18" s="53"/>
      <c r="AS18" s="53"/>
      <c r="AT18" s="53"/>
      <c r="AU18" s="53"/>
      <c r="AV18" s="104"/>
      <c r="AW18" s="53"/>
      <c r="AX18" s="53"/>
      <c r="AY18" s="53"/>
      <c r="AZ18" s="53"/>
      <c r="BA18" s="104"/>
      <c r="BB18" s="53"/>
      <c r="BC18" s="53"/>
      <c r="BD18" s="53"/>
      <c r="BE18" s="53"/>
      <c r="BF18" s="104"/>
      <c r="BG18" s="53"/>
      <c r="BH18" s="53"/>
      <c r="BI18" s="53"/>
      <c r="BJ18" s="53"/>
      <c r="BK18" s="104"/>
      <c r="BL18" s="53"/>
      <c r="BM18" s="53"/>
      <c r="BN18" s="53"/>
      <c r="BO18" s="53"/>
      <c r="BP18" s="104"/>
      <c r="BQ18" s="53"/>
      <c r="BR18" s="53"/>
      <c r="BS18" s="53"/>
      <c r="BT18" s="53"/>
      <c r="BU18" s="104"/>
      <c r="BV18" s="53"/>
      <c r="BW18" s="53"/>
      <c r="BX18" s="53"/>
      <c r="BY18" s="53"/>
      <c r="BZ18" s="104"/>
      <c r="CA18" s="53"/>
      <c r="CB18" s="53"/>
      <c r="CC18" s="53"/>
      <c r="CD18" s="53"/>
      <c r="CE18" s="104"/>
      <c r="CF18" s="53"/>
      <c r="CG18" s="53"/>
      <c r="CH18" s="53"/>
      <c r="CI18" s="53"/>
      <c r="CJ18" s="104"/>
      <c r="CK18" s="53"/>
      <c r="CL18" s="53"/>
      <c r="CM18" s="53"/>
      <c r="CN18" s="57"/>
      <c r="CO18" s="18"/>
      <c r="CP18" t="s">
        <v>95</v>
      </c>
    </row>
    <row r="19" spans="1:99" ht="18" customHeight="1" x14ac:dyDescent="0.2">
      <c r="A19" s="17"/>
      <c r="B19" s="17"/>
      <c r="C19" s="18"/>
      <c r="H19" s="98"/>
      <c r="M19" s="98"/>
      <c r="R19" s="98"/>
      <c r="W19" s="98"/>
      <c r="AB19" s="98"/>
      <c r="AG19" s="98"/>
      <c r="AL19" s="98"/>
      <c r="AQ19" s="98"/>
      <c r="AV19" s="98"/>
      <c r="BA19" s="98"/>
      <c r="BF19" s="98"/>
      <c r="BK19" s="98"/>
      <c r="BP19" s="98"/>
      <c r="BU19" s="98"/>
      <c r="BZ19" s="98"/>
      <c r="CE19" s="98"/>
      <c r="CJ19" s="98"/>
      <c r="CN19" s="60"/>
      <c r="CO19" s="18"/>
    </row>
    <row r="20" spans="1:99" ht="18" customHeight="1" x14ac:dyDescent="0.2">
      <c r="A20" s="17" t="s">
        <v>52</v>
      </c>
      <c r="B20" s="17"/>
      <c r="C20" s="106"/>
      <c r="D20" s="107"/>
      <c r="E20" s="107"/>
      <c r="F20" s="107"/>
      <c r="G20" s="107"/>
      <c r="H20" s="108"/>
      <c r="I20" s="107"/>
      <c r="J20" s="107"/>
      <c r="K20" s="107"/>
      <c r="L20" s="107"/>
      <c r="M20" s="108"/>
      <c r="N20" s="107"/>
      <c r="O20" s="107"/>
      <c r="P20" s="107"/>
      <c r="Q20" s="107"/>
      <c r="R20" s="108"/>
      <c r="S20" s="107"/>
      <c r="T20" s="107"/>
      <c r="U20" s="53"/>
      <c r="V20" s="53"/>
      <c r="W20" s="104"/>
      <c r="X20" s="53"/>
      <c r="Y20" s="53"/>
      <c r="Z20" s="53"/>
      <c r="AA20" s="53"/>
      <c r="AB20" s="104"/>
      <c r="AC20" s="53"/>
      <c r="AD20" s="53"/>
      <c r="AE20" s="53"/>
      <c r="AF20" s="53"/>
      <c r="AG20" s="104"/>
      <c r="AH20" s="53"/>
      <c r="AI20" s="53"/>
      <c r="AJ20" s="53"/>
      <c r="AK20" s="53"/>
      <c r="AL20" s="104"/>
      <c r="AM20" s="53"/>
      <c r="AN20" s="53"/>
      <c r="AO20" s="53"/>
      <c r="AP20" s="53"/>
      <c r="AQ20" s="104"/>
      <c r="AR20" s="53"/>
      <c r="AS20" s="53"/>
      <c r="AT20" s="53"/>
      <c r="AU20" s="53"/>
      <c r="AV20" s="104"/>
      <c r="AW20" s="53"/>
      <c r="AX20" s="53"/>
      <c r="AY20" s="53"/>
      <c r="AZ20" s="53"/>
      <c r="BA20" s="104"/>
      <c r="BB20" s="53"/>
      <c r="BC20" s="53"/>
      <c r="BD20" s="53"/>
      <c r="BE20" s="53"/>
      <c r="BF20" s="104"/>
      <c r="BG20" s="53"/>
      <c r="BH20" s="53"/>
      <c r="BI20" s="53"/>
      <c r="BJ20" s="53"/>
      <c r="BK20" s="104"/>
      <c r="BL20" s="100"/>
      <c r="BM20" s="100"/>
      <c r="BN20" s="100"/>
      <c r="BO20" s="100"/>
      <c r="BP20" s="101"/>
      <c r="BQ20" s="100"/>
      <c r="BR20" s="100"/>
      <c r="BS20" s="100"/>
      <c r="BT20" s="100"/>
      <c r="BU20" s="101"/>
      <c r="BV20" s="100"/>
      <c r="BW20" s="100"/>
      <c r="BX20" s="100"/>
      <c r="BY20" s="100"/>
      <c r="BZ20" s="101"/>
      <c r="CA20" s="100"/>
      <c r="CB20" s="100"/>
      <c r="CC20" s="100"/>
      <c r="CD20" s="111"/>
      <c r="CE20" s="112"/>
      <c r="CF20" s="111"/>
      <c r="CG20" s="111"/>
      <c r="CH20" s="53"/>
      <c r="CI20" s="53"/>
      <c r="CJ20" s="104"/>
      <c r="CK20" s="53"/>
      <c r="CL20" s="53"/>
      <c r="CM20" s="53"/>
      <c r="CN20" s="57"/>
      <c r="CO20" s="18"/>
      <c r="CP20" t="s">
        <v>96</v>
      </c>
    </row>
    <row r="21" spans="1:99" ht="18" customHeight="1" x14ac:dyDescent="0.2">
      <c r="A21" s="17"/>
      <c r="B21" s="17"/>
      <c r="C21" s="18"/>
      <c r="H21" s="98"/>
      <c r="M21" s="98"/>
      <c r="R21" s="98"/>
      <c r="W21" s="98"/>
      <c r="AB21" s="98"/>
      <c r="AG21" s="98"/>
      <c r="AL21" s="98"/>
      <c r="AQ21" s="98"/>
      <c r="AV21" s="98"/>
      <c r="BA21" s="98"/>
      <c r="BF21" s="98"/>
      <c r="BK21" s="98"/>
      <c r="BP21" s="98"/>
      <c r="BU21" s="98"/>
      <c r="BZ21" s="98"/>
      <c r="CE21" s="98"/>
      <c r="CJ21" s="98"/>
      <c r="CN21" s="60"/>
      <c r="CO21" s="18"/>
    </row>
    <row r="22" spans="1:99" ht="18" customHeight="1" x14ac:dyDescent="0.2">
      <c r="A22" s="17" t="s">
        <v>51</v>
      </c>
      <c r="B22" s="17"/>
      <c r="C22" s="106"/>
      <c r="D22" s="100"/>
      <c r="E22" s="100"/>
      <c r="F22" s="100"/>
      <c r="G22" s="100"/>
      <c r="H22" s="101"/>
      <c r="I22" s="100"/>
      <c r="J22" s="100"/>
      <c r="K22" s="100"/>
      <c r="L22" s="100"/>
      <c r="M22" s="101"/>
      <c r="N22" s="100"/>
      <c r="O22" s="100"/>
      <c r="P22" s="100"/>
      <c r="Q22" s="100"/>
      <c r="R22" s="101"/>
      <c r="S22" s="100"/>
      <c r="T22" s="100"/>
      <c r="U22" s="100"/>
      <c r="V22" s="100"/>
      <c r="W22" s="101"/>
      <c r="X22" s="148"/>
      <c r="Y22" s="148"/>
      <c r="Z22" s="148"/>
      <c r="AA22" s="148"/>
      <c r="AB22" s="101"/>
      <c r="AC22" s="100"/>
      <c r="AD22" s="100"/>
      <c r="AE22" s="100"/>
      <c r="AF22" s="100"/>
      <c r="AG22" s="101"/>
      <c r="AH22" s="100"/>
      <c r="AI22" s="111"/>
      <c r="AJ22" s="111"/>
      <c r="AK22" s="111"/>
      <c r="AL22" s="112"/>
      <c r="AM22" s="53"/>
      <c r="AN22" s="53"/>
      <c r="AO22" s="53"/>
      <c r="AP22" s="53"/>
      <c r="AQ22" s="104"/>
      <c r="AR22" s="53"/>
      <c r="AS22" s="53"/>
      <c r="AT22" s="53"/>
      <c r="AU22" s="53"/>
      <c r="AV22" s="104"/>
      <c r="AW22" s="53"/>
      <c r="AX22" s="53"/>
      <c r="AY22" s="53"/>
      <c r="AZ22" s="53"/>
      <c r="BA22" s="104"/>
      <c r="BB22" s="53"/>
      <c r="BC22" s="53"/>
      <c r="BD22" s="53"/>
      <c r="BE22" s="53"/>
      <c r="BF22" s="104"/>
      <c r="BG22" s="53"/>
      <c r="BH22" s="53"/>
      <c r="BI22" s="53"/>
      <c r="BJ22" s="53"/>
      <c r="BK22" s="104"/>
      <c r="BL22" s="53"/>
      <c r="BM22" s="53"/>
      <c r="BN22" s="53"/>
      <c r="BO22" s="53"/>
      <c r="BP22" s="104"/>
      <c r="BQ22" s="53"/>
      <c r="BR22" s="53"/>
      <c r="BS22" s="53"/>
      <c r="BT22" s="53"/>
      <c r="BU22" s="104"/>
      <c r="BV22" s="53"/>
      <c r="BW22" s="53"/>
      <c r="BX22" s="53"/>
      <c r="BY22" s="53"/>
      <c r="BZ22" s="104"/>
      <c r="CA22" s="53"/>
      <c r="CB22" s="53"/>
      <c r="CC22" s="53"/>
      <c r="CD22" s="53"/>
      <c r="CE22" s="104"/>
      <c r="CF22" s="53"/>
      <c r="CG22" s="53"/>
      <c r="CH22" s="53"/>
      <c r="CI22" s="53"/>
      <c r="CJ22" s="104"/>
      <c r="CK22" s="53"/>
      <c r="CL22" s="53"/>
      <c r="CM22" s="53"/>
      <c r="CN22" s="57"/>
      <c r="CO22" s="18"/>
      <c r="CP22" t="s">
        <v>97</v>
      </c>
    </row>
    <row r="23" spans="1:99" ht="18" customHeight="1" x14ac:dyDescent="0.2">
      <c r="C23" s="18"/>
      <c r="H23" s="98"/>
      <c r="M23" s="98"/>
      <c r="R23" s="98"/>
      <c r="W23" s="98"/>
      <c r="AB23" s="98"/>
      <c r="AG23" s="98"/>
      <c r="AL23" s="98"/>
      <c r="AQ23" s="98"/>
      <c r="AV23" s="98"/>
      <c r="BA23" s="98"/>
      <c r="BF23" s="98"/>
      <c r="BK23" s="98"/>
      <c r="BP23" s="98"/>
      <c r="BU23" s="98"/>
      <c r="BZ23" s="98"/>
      <c r="CE23" s="98"/>
      <c r="CJ23" s="98"/>
      <c r="CO23" s="18"/>
    </row>
    <row r="24" spans="1:99" ht="18" customHeight="1" x14ac:dyDescent="0.2">
      <c r="A24" s="17" t="s">
        <v>54</v>
      </c>
      <c r="B24" s="17"/>
      <c r="C24" s="106"/>
      <c r="D24" s="107"/>
      <c r="E24" s="107"/>
      <c r="F24" s="107"/>
      <c r="G24" s="107"/>
      <c r="H24" s="108"/>
      <c r="I24" s="107"/>
      <c r="J24" s="107"/>
      <c r="K24" s="107"/>
      <c r="L24" s="107"/>
      <c r="M24" s="108"/>
      <c r="N24" s="107"/>
      <c r="O24" s="107"/>
      <c r="P24" s="107"/>
      <c r="Q24" s="107"/>
      <c r="R24" s="108"/>
      <c r="S24" s="107"/>
      <c r="T24" s="107"/>
      <c r="U24" s="53"/>
      <c r="V24" s="53"/>
      <c r="W24" s="104"/>
      <c r="X24" s="53"/>
      <c r="Y24" s="53"/>
      <c r="Z24" s="53"/>
      <c r="AA24" s="53"/>
      <c r="AB24" s="104"/>
      <c r="AC24" s="53"/>
      <c r="AD24" s="53"/>
      <c r="AE24" s="53"/>
      <c r="AF24" s="53"/>
      <c r="AG24" s="104"/>
      <c r="AH24" s="53"/>
      <c r="AI24" s="53"/>
      <c r="AJ24" s="53"/>
      <c r="AK24" s="53"/>
      <c r="AL24" s="104"/>
      <c r="AM24" s="53"/>
      <c r="AN24" s="53"/>
      <c r="AO24" s="53"/>
      <c r="AP24" s="53"/>
      <c r="AQ24" s="104"/>
      <c r="AR24" s="53"/>
      <c r="AS24" s="53"/>
      <c r="AT24" s="53"/>
      <c r="AU24" s="53"/>
      <c r="AV24" s="104"/>
      <c r="AW24" s="53"/>
      <c r="AX24" s="53"/>
      <c r="AY24" s="53"/>
      <c r="AZ24" s="53"/>
      <c r="BA24" s="104"/>
      <c r="BB24" s="53"/>
      <c r="BC24" s="53"/>
      <c r="BD24" s="53"/>
      <c r="BE24" s="53"/>
      <c r="BF24" s="104"/>
      <c r="BG24" s="53"/>
      <c r="BH24" s="53"/>
      <c r="BI24" s="53"/>
      <c r="BJ24" s="53"/>
      <c r="BK24" s="104"/>
      <c r="BL24" s="100"/>
      <c r="BM24" s="100"/>
      <c r="BN24" s="100"/>
      <c r="BO24" s="100"/>
      <c r="BP24" s="101"/>
      <c r="BQ24" s="100"/>
      <c r="BR24" s="100"/>
      <c r="BS24" s="100"/>
      <c r="BT24" s="100"/>
      <c r="BU24" s="101"/>
      <c r="BV24" s="100"/>
      <c r="BW24" s="100"/>
      <c r="BX24" s="100"/>
      <c r="BY24" s="100"/>
      <c r="BZ24" s="101"/>
      <c r="CA24" s="100"/>
      <c r="CB24" s="100"/>
      <c r="CC24" s="111"/>
      <c r="CD24" s="111"/>
      <c r="CE24" s="112"/>
      <c r="CF24" s="111"/>
      <c r="CG24" s="53"/>
      <c r="CH24" s="53"/>
      <c r="CI24" s="53"/>
      <c r="CJ24" s="104"/>
      <c r="CK24" s="53"/>
      <c r="CL24" s="53"/>
      <c r="CM24" s="53"/>
      <c r="CN24" s="53"/>
      <c r="CO24" s="18"/>
      <c r="CP24" t="s">
        <v>107</v>
      </c>
    </row>
    <row r="25" spans="1:99" ht="18" customHeight="1" x14ac:dyDescent="0.2">
      <c r="A25" s="17"/>
      <c r="B25" s="17"/>
      <c r="C25" s="18"/>
      <c r="H25" s="98"/>
      <c r="M25" s="98"/>
      <c r="R25" s="98"/>
      <c r="W25" s="98"/>
      <c r="AB25" s="98"/>
      <c r="AG25" s="98"/>
      <c r="AL25" s="98"/>
      <c r="AQ25" s="98"/>
      <c r="AV25" s="98"/>
      <c r="BA25" s="98"/>
      <c r="BF25" s="98"/>
      <c r="BK25" s="98"/>
      <c r="BP25" s="98"/>
      <c r="BU25" s="98"/>
      <c r="BZ25" s="98"/>
      <c r="CE25" s="98"/>
      <c r="CJ25" s="98"/>
      <c r="CO25" s="18"/>
    </row>
    <row r="26" spans="1:99" ht="18" customHeight="1" x14ac:dyDescent="0.2">
      <c r="A26" s="17" t="s">
        <v>216</v>
      </c>
      <c r="B26" s="17"/>
      <c r="C26" s="18"/>
      <c r="H26" s="101"/>
      <c r="I26" s="100"/>
      <c r="J26" s="100"/>
      <c r="K26" s="100"/>
      <c r="L26" s="100"/>
      <c r="M26" s="101"/>
      <c r="N26" s="100"/>
      <c r="O26" s="100"/>
      <c r="P26" s="100"/>
      <c r="Q26" s="100"/>
      <c r="R26" s="101"/>
      <c r="S26" s="100"/>
      <c r="T26" s="100"/>
      <c r="U26" s="100"/>
      <c r="V26" s="100"/>
      <c r="W26" s="101"/>
      <c r="X26" s="100"/>
      <c r="Y26" s="100"/>
      <c r="Z26" s="100"/>
      <c r="AA26" s="100"/>
      <c r="AB26" s="101"/>
      <c r="AC26" s="100"/>
      <c r="AD26" s="100"/>
      <c r="AE26" s="100"/>
      <c r="AF26" s="100"/>
      <c r="AG26" s="101"/>
      <c r="AH26" s="100"/>
      <c r="AI26" s="100"/>
      <c r="AJ26" s="100"/>
      <c r="AK26" s="100"/>
      <c r="AL26" s="101"/>
      <c r="AM26" s="100"/>
      <c r="AQ26" s="101"/>
      <c r="AR26" s="100"/>
      <c r="AS26" s="100"/>
      <c r="AT26" s="100"/>
      <c r="AU26" s="100"/>
      <c r="AV26" s="101"/>
      <c r="AW26" s="100"/>
      <c r="AX26" s="100"/>
      <c r="AY26" s="100"/>
      <c r="AZ26" s="100"/>
      <c r="BA26" s="101"/>
      <c r="BB26" s="100"/>
      <c r="BC26" s="100"/>
      <c r="BD26" s="100"/>
      <c r="BE26" s="100"/>
      <c r="BF26" s="101"/>
      <c r="BK26" s="98"/>
      <c r="BP26" s="98"/>
      <c r="BU26" s="98"/>
      <c r="BZ26" s="98"/>
      <c r="CE26" s="98"/>
      <c r="CJ26" s="98"/>
      <c r="CN26" s="59"/>
      <c r="CO26" s="18"/>
      <c r="CP26" t="s">
        <v>108</v>
      </c>
    </row>
    <row r="27" spans="1:99" ht="18" customHeight="1" x14ac:dyDescent="0.2">
      <c r="A27" s="17"/>
      <c r="B27" s="17"/>
      <c r="C27" s="18"/>
      <c r="H27" s="98"/>
      <c r="M27" s="98"/>
      <c r="R27" s="98"/>
      <c r="W27" s="98"/>
      <c r="AB27" s="98"/>
      <c r="AG27" s="98"/>
      <c r="AL27" s="98"/>
      <c r="AQ27" s="98"/>
      <c r="AV27" s="98"/>
      <c r="BA27" s="98"/>
      <c r="BF27" s="98"/>
      <c r="BK27" s="98"/>
      <c r="BP27" s="98"/>
      <c r="BU27" s="98"/>
      <c r="BZ27" s="98"/>
      <c r="CE27" s="98"/>
      <c r="CJ27" s="98"/>
      <c r="CO27" s="18"/>
    </row>
    <row r="28" spans="1:99" ht="18" customHeight="1" x14ac:dyDescent="0.2">
      <c r="A28" s="17" t="s">
        <v>217</v>
      </c>
      <c r="B28" s="17"/>
      <c r="C28" s="18"/>
      <c r="H28" s="98"/>
      <c r="M28" s="98"/>
      <c r="R28" s="98"/>
      <c r="W28" s="98"/>
      <c r="AB28" s="98"/>
      <c r="AG28" s="98"/>
      <c r="AL28" s="98"/>
      <c r="AQ28" s="98"/>
      <c r="AV28" s="98"/>
      <c r="BA28" s="98"/>
      <c r="BF28" s="98"/>
      <c r="BK28" s="98"/>
      <c r="BP28" s="101"/>
      <c r="BQ28" s="100"/>
      <c r="BR28" s="100"/>
      <c r="BS28" s="100"/>
      <c r="BT28" s="100"/>
      <c r="BU28" s="101"/>
      <c r="BV28" s="100"/>
      <c r="BW28" s="100"/>
      <c r="BX28" s="100"/>
      <c r="BY28" s="100"/>
      <c r="BZ28" s="101"/>
      <c r="CA28" s="100"/>
      <c r="CB28" s="100"/>
      <c r="CC28" s="100"/>
      <c r="CD28" s="100"/>
      <c r="CE28" s="101"/>
      <c r="CF28" s="100"/>
      <c r="CG28" s="100"/>
      <c r="CH28" s="100"/>
      <c r="CJ28" s="98"/>
      <c r="CN28" s="59"/>
      <c r="CO28" s="18"/>
      <c r="CP28" t="s">
        <v>83</v>
      </c>
    </row>
    <row r="29" spans="1:99" ht="18" customHeight="1" x14ac:dyDescent="0.2">
      <c r="A29" s="17"/>
      <c r="B29" s="17"/>
      <c r="C29" s="18"/>
      <c r="H29" s="98"/>
      <c r="M29" s="98"/>
      <c r="R29" s="98"/>
      <c r="W29" s="98"/>
      <c r="AB29" s="98"/>
      <c r="AG29" s="98"/>
      <c r="AL29" s="98"/>
      <c r="AQ29" s="98"/>
      <c r="AV29" s="98"/>
      <c r="BA29" s="98"/>
      <c r="BF29" s="98"/>
      <c r="BK29" s="98"/>
      <c r="BP29" s="98"/>
      <c r="BU29" s="98"/>
      <c r="BZ29" s="98"/>
      <c r="CE29" s="98"/>
      <c r="CJ29" s="98"/>
      <c r="CO29" s="18"/>
      <c r="CU29" s="113"/>
    </row>
    <row r="30" spans="1:99" ht="18" customHeight="1" x14ac:dyDescent="0.2">
      <c r="A30" s="17" t="s">
        <v>110</v>
      </c>
      <c r="B30" s="17"/>
      <c r="C30" s="18"/>
      <c r="H30" s="101"/>
      <c r="I30" s="100"/>
      <c r="J30" s="100"/>
      <c r="K30" s="100"/>
      <c r="L30" s="100"/>
      <c r="M30" s="101"/>
      <c r="N30" s="100"/>
      <c r="O30" s="100"/>
      <c r="P30" s="100"/>
      <c r="Q30" s="100"/>
      <c r="R30" s="101"/>
      <c r="S30" s="100"/>
      <c r="T30" s="100"/>
      <c r="U30" s="100"/>
      <c r="V30" s="100"/>
      <c r="W30" s="101"/>
      <c r="X30" s="100"/>
      <c r="Y30" s="100"/>
      <c r="Z30" s="100"/>
      <c r="AA30" s="100"/>
      <c r="AB30" s="101"/>
      <c r="AC30" s="100"/>
      <c r="AD30" s="100"/>
      <c r="AE30" s="100"/>
      <c r="AF30" s="100"/>
      <c r="AG30" s="101"/>
      <c r="AH30" s="100"/>
      <c r="AI30" s="100"/>
      <c r="AJ30" s="100"/>
      <c r="AK30" s="100"/>
      <c r="AL30" s="101"/>
      <c r="AM30" s="100"/>
      <c r="AQ30" s="101"/>
      <c r="AR30" s="100"/>
      <c r="AS30" s="100"/>
      <c r="AT30" s="100"/>
      <c r="AU30" s="100"/>
      <c r="AV30" s="101"/>
      <c r="AW30" s="100"/>
      <c r="AX30" s="100"/>
      <c r="AY30" s="100"/>
      <c r="AZ30" s="100"/>
      <c r="BA30" s="101"/>
      <c r="BB30" s="100"/>
      <c r="BC30" s="100"/>
      <c r="BD30" s="100"/>
      <c r="BE30" s="100"/>
      <c r="BF30" s="101"/>
      <c r="BK30" s="98"/>
      <c r="BP30" s="98"/>
      <c r="BU30" s="98"/>
      <c r="BZ30" s="98"/>
      <c r="CE30" s="98"/>
      <c r="CJ30" s="98"/>
      <c r="CN30" s="59"/>
      <c r="CO30" s="18"/>
      <c r="CP30" t="s">
        <v>84</v>
      </c>
    </row>
    <row r="31" spans="1:99" ht="18" customHeight="1" x14ac:dyDescent="0.2">
      <c r="A31" s="17"/>
      <c r="B31" s="17"/>
      <c r="C31" s="18"/>
      <c r="H31" s="98"/>
      <c r="M31" s="98"/>
      <c r="R31" s="98"/>
      <c r="W31" s="98"/>
      <c r="AB31" s="98"/>
      <c r="AG31" s="98"/>
      <c r="AL31" s="98"/>
      <c r="AQ31" s="98"/>
      <c r="AV31" s="98"/>
      <c r="BA31" s="98"/>
      <c r="BF31" s="98"/>
      <c r="BK31" s="98"/>
      <c r="BP31" s="98"/>
      <c r="BU31" s="98"/>
      <c r="BZ31" s="98"/>
      <c r="CE31" s="98"/>
      <c r="CJ31" s="98"/>
      <c r="CO31" s="18"/>
    </row>
    <row r="32" spans="1:99" ht="18" customHeight="1" x14ac:dyDescent="0.2">
      <c r="A32" s="17" t="s">
        <v>111</v>
      </c>
      <c r="B32" s="17"/>
      <c r="C32" s="18"/>
      <c r="H32" s="98"/>
      <c r="M32" s="98"/>
      <c r="R32" s="98"/>
      <c r="W32" s="98"/>
      <c r="AB32" s="98"/>
      <c r="AG32" s="98"/>
      <c r="AL32" s="98"/>
      <c r="AQ32" s="98"/>
      <c r="AV32" s="98"/>
      <c r="BA32" s="98"/>
      <c r="BF32" s="98"/>
      <c r="BK32" s="98"/>
      <c r="BP32" s="101"/>
      <c r="BQ32" s="100"/>
      <c r="BR32" s="100"/>
      <c r="BS32" s="100"/>
      <c r="BT32" s="100"/>
      <c r="BU32" s="101"/>
      <c r="BV32" s="100"/>
      <c r="BW32" s="100"/>
      <c r="BX32" s="100"/>
      <c r="BY32" s="100"/>
      <c r="BZ32" s="101"/>
      <c r="CA32" s="100"/>
      <c r="CB32" s="100"/>
      <c r="CC32" s="100"/>
      <c r="CD32" s="100"/>
      <c r="CE32" s="101"/>
      <c r="CF32" s="100"/>
      <c r="CG32" s="100"/>
      <c r="CH32" s="100"/>
      <c r="CJ32" s="98"/>
      <c r="CN32" s="59"/>
      <c r="CO32" s="18"/>
      <c r="CP32" t="s">
        <v>109</v>
      </c>
    </row>
    <row r="33" spans="1:99" ht="18" customHeight="1" x14ac:dyDescent="0.2">
      <c r="A33" s="17"/>
      <c r="B33" s="17"/>
      <c r="C33" s="18"/>
      <c r="H33" s="98"/>
      <c r="M33" s="98"/>
      <c r="R33" s="98"/>
      <c r="W33" s="98"/>
      <c r="AB33" s="98"/>
      <c r="AG33" s="98"/>
      <c r="AL33" s="98"/>
      <c r="AQ33" s="98"/>
      <c r="AV33" s="98"/>
      <c r="BA33" s="98"/>
      <c r="BF33" s="98"/>
      <c r="BK33" s="98"/>
      <c r="BP33" s="98"/>
      <c r="BU33" s="98"/>
      <c r="BZ33" s="98"/>
      <c r="CE33" s="98"/>
      <c r="CJ33" s="98"/>
      <c r="CO33" s="18"/>
      <c r="CU33" s="113"/>
    </row>
    <row r="35" spans="1:99" ht="18" customHeight="1" x14ac:dyDescent="0.2"/>
    <row r="36" spans="1:99" ht="18" customHeight="1" x14ac:dyDescent="0.2">
      <c r="D36" s="100"/>
      <c r="E36" s="100"/>
      <c r="F36" s="100"/>
      <c r="H36" t="s">
        <v>40</v>
      </c>
      <c r="I36" s="11"/>
      <c r="J36" s="11"/>
      <c r="K36" s="11"/>
      <c r="M36" s="11"/>
      <c r="N36" s="53"/>
      <c r="O36" s="53"/>
      <c r="P36" s="53"/>
      <c r="R36" t="s">
        <v>41</v>
      </c>
      <c r="S36" s="11"/>
      <c r="T36" s="11"/>
      <c r="X36" s="54"/>
      <c r="Y36" s="54"/>
      <c r="Z36" s="54"/>
      <c r="AB36" t="s">
        <v>42</v>
      </c>
      <c r="AC36" s="11"/>
      <c r="AG36" s="58"/>
      <c r="AI36" t="s">
        <v>43</v>
      </c>
      <c r="AQ36" s="111"/>
      <c r="AR36" s="111"/>
      <c r="AS36" s="111"/>
      <c r="AT36" s="111"/>
      <c r="AV36" t="s">
        <v>44</v>
      </c>
    </row>
  </sheetData>
  <mergeCells count="23">
    <mergeCell ref="A1:Q2"/>
    <mergeCell ref="R1:DB1"/>
    <mergeCell ref="R2:DB2"/>
    <mergeCell ref="DA3:DH3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AU4:AV4"/>
    <mergeCell ref="AZ4:BA4"/>
    <mergeCell ref="BE4:BF4"/>
    <mergeCell ref="BJ4:BK4"/>
    <mergeCell ref="CN4:CO4"/>
    <mergeCell ref="BO4:BP4"/>
    <mergeCell ref="BT4:BU4"/>
    <mergeCell ref="BY4:BZ4"/>
    <mergeCell ref="CD4:CE4"/>
    <mergeCell ref="CI4:CJ4"/>
  </mergeCells>
  <pageMargins left="0.25" right="0.25" top="0.75" bottom="0.75" header="0.3" footer="0.3"/>
  <pageSetup paperSize="9" scale="7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36"/>
  <sheetViews>
    <sheetView view="pageBreakPreview" zoomScale="60" zoomScaleNormal="115" workbookViewId="0">
      <pane xSplit="1" ySplit="4" topLeftCell="B5" activePane="bottomRight" state="frozen"/>
      <selection activeCell="D12" sqref="D12:BC12"/>
      <selection pane="topRight" activeCell="D12" sqref="D12:BC12"/>
      <selection pane="bottomLeft" activeCell="D12" sqref="D12:BC12"/>
      <selection pane="bottomRight" activeCell="DA3" sqref="DA3:DH3"/>
    </sheetView>
  </sheetViews>
  <sheetFormatPr defaultRowHeight="12.75" x14ac:dyDescent="0.2"/>
  <cols>
    <col min="1" max="1" width="6" bestFit="1" customWidth="1"/>
    <col min="2" max="116" width="2" customWidth="1"/>
  </cols>
  <sheetData>
    <row r="1" spans="1:117" ht="15.75" customHeight="1" x14ac:dyDescent="0.25">
      <c r="A1" s="217" t="s">
        <v>220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1" t="s">
        <v>221</v>
      </c>
      <c r="S1" s="211"/>
      <c r="T1" s="211"/>
      <c r="U1" s="211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211"/>
      <c r="AR1" s="211"/>
      <c r="AS1" s="211"/>
      <c r="AT1" s="211"/>
      <c r="AU1" s="211"/>
      <c r="AV1" s="211"/>
      <c r="AW1" s="211"/>
      <c r="AX1" s="211"/>
      <c r="AY1" s="211"/>
      <c r="AZ1" s="211"/>
      <c r="BA1" s="211"/>
      <c r="BB1" s="211"/>
      <c r="BC1" s="211"/>
      <c r="BD1" s="211"/>
      <c r="BE1" s="211"/>
      <c r="BF1" s="211"/>
      <c r="BG1" s="211"/>
      <c r="BH1" s="211"/>
      <c r="BI1" s="211"/>
      <c r="BJ1" s="211"/>
      <c r="BK1" s="211"/>
      <c r="BL1" s="211"/>
      <c r="BM1" s="211"/>
      <c r="BN1" s="211"/>
      <c r="BO1" s="211"/>
      <c r="BP1" s="211"/>
      <c r="BQ1" s="211"/>
      <c r="BR1" s="211"/>
      <c r="BS1" s="211"/>
      <c r="BT1" s="211"/>
      <c r="BU1" s="211"/>
      <c r="BV1" s="211"/>
      <c r="BW1" s="211"/>
      <c r="BX1" s="211"/>
      <c r="BY1" s="211"/>
      <c r="BZ1" s="211"/>
      <c r="CA1" s="211"/>
      <c r="CB1" s="211"/>
      <c r="CC1" s="211"/>
      <c r="CD1" s="211"/>
      <c r="CE1" s="211"/>
      <c r="CF1" s="211"/>
      <c r="CG1" s="211"/>
      <c r="CH1" s="211"/>
      <c r="CI1" s="211"/>
      <c r="CJ1" s="211"/>
      <c r="CK1" s="211"/>
      <c r="CL1" s="211"/>
      <c r="CM1" s="211"/>
      <c r="CN1" s="211"/>
      <c r="CO1" s="211"/>
      <c r="CP1" s="211"/>
      <c r="CQ1" s="211"/>
      <c r="CR1" s="211"/>
      <c r="CS1" s="211"/>
      <c r="CT1" s="211"/>
      <c r="CU1" s="211"/>
      <c r="CV1" s="211"/>
      <c r="CW1" s="211"/>
      <c r="CX1" s="211"/>
      <c r="CY1" s="211"/>
      <c r="CZ1" s="211"/>
      <c r="DA1" s="211"/>
      <c r="DB1" s="211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</row>
    <row r="2" spans="1:117" ht="15.75" x14ac:dyDescent="0.25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  <c r="BQ2" s="218"/>
      <c r="BR2" s="218"/>
      <c r="BS2" s="218"/>
      <c r="BT2" s="218"/>
      <c r="BU2" s="218"/>
      <c r="BV2" s="218"/>
      <c r="BW2" s="218"/>
      <c r="BX2" s="218"/>
      <c r="BY2" s="218"/>
      <c r="BZ2" s="218"/>
      <c r="CA2" s="218"/>
      <c r="CB2" s="218"/>
      <c r="CC2" s="218"/>
      <c r="CD2" s="218"/>
      <c r="CE2" s="218"/>
      <c r="CF2" s="218"/>
      <c r="CG2" s="218"/>
      <c r="CH2" s="218"/>
      <c r="CI2" s="218"/>
      <c r="CJ2" s="218"/>
      <c r="CK2" s="218"/>
      <c r="CL2" s="218"/>
      <c r="CM2" s="218"/>
      <c r="CN2" s="218"/>
      <c r="CO2" s="218"/>
      <c r="CP2" s="218"/>
      <c r="CQ2" s="218"/>
      <c r="CR2" s="218"/>
      <c r="CS2" s="218"/>
      <c r="CT2" s="218"/>
      <c r="CU2" s="218"/>
      <c r="CV2" s="218"/>
      <c r="CW2" s="218"/>
      <c r="CX2" s="218"/>
      <c r="CY2" s="218"/>
      <c r="CZ2" s="218"/>
      <c r="DA2" s="218"/>
      <c r="DB2" s="218"/>
      <c r="DC2" s="50"/>
      <c r="DD2" s="50"/>
      <c r="DE2" s="50"/>
      <c r="DF2" s="50"/>
      <c r="DG2" s="50"/>
      <c r="DH2" s="50"/>
      <c r="DI2" s="50"/>
      <c r="DJ2" s="50"/>
    </row>
    <row r="3" spans="1:117" ht="18" customHeight="1" x14ac:dyDescent="0.2">
      <c r="DA3" s="219"/>
      <c r="DB3" s="219"/>
      <c r="DC3" s="219"/>
      <c r="DD3" s="219"/>
      <c r="DE3" s="219"/>
      <c r="DF3" s="219"/>
      <c r="DG3" s="219"/>
      <c r="DH3" s="219"/>
    </row>
    <row r="4" spans="1:117" ht="18" customHeight="1" x14ac:dyDescent="0.2">
      <c r="A4" t="s">
        <v>69</v>
      </c>
      <c r="B4" s="216">
        <v>0</v>
      </c>
      <c r="C4" s="216"/>
      <c r="D4" s="51"/>
      <c r="E4" s="51"/>
      <c r="F4" s="51"/>
      <c r="G4" s="216">
        <v>5</v>
      </c>
      <c r="H4" s="216"/>
      <c r="L4" s="216">
        <v>10</v>
      </c>
      <c r="M4" s="216"/>
      <c r="N4" s="51"/>
      <c r="O4" s="51"/>
      <c r="P4" s="51"/>
      <c r="Q4" s="216">
        <v>15</v>
      </c>
      <c r="R4" s="216"/>
      <c r="V4" s="216">
        <v>20</v>
      </c>
      <c r="W4" s="216"/>
      <c r="X4" s="51"/>
      <c r="Y4" s="51"/>
      <c r="Z4" s="51"/>
      <c r="AA4" s="216">
        <v>25</v>
      </c>
      <c r="AB4" s="216"/>
      <c r="AF4" s="216">
        <v>30</v>
      </c>
      <c r="AG4" s="216"/>
      <c r="AH4" s="51"/>
      <c r="AI4" s="51"/>
      <c r="AJ4" s="51"/>
      <c r="AK4" s="216">
        <v>35</v>
      </c>
      <c r="AL4" s="216"/>
      <c r="AP4" s="216">
        <v>40</v>
      </c>
      <c r="AQ4" s="216"/>
      <c r="AR4" s="51"/>
      <c r="AS4" s="51"/>
      <c r="AT4" s="51"/>
      <c r="AU4" s="216">
        <v>45</v>
      </c>
      <c r="AV4" s="216"/>
      <c r="AZ4" s="216">
        <v>50</v>
      </c>
      <c r="BA4" s="216"/>
      <c r="BB4" s="51"/>
      <c r="BC4" s="51"/>
      <c r="BD4" s="51"/>
      <c r="BE4" s="216">
        <v>55</v>
      </c>
      <c r="BF4" s="216"/>
      <c r="BJ4" s="216">
        <v>60</v>
      </c>
      <c r="BK4" s="216"/>
      <c r="BL4" s="51"/>
      <c r="BM4" s="51"/>
      <c r="BN4" s="51"/>
      <c r="BO4" s="216">
        <v>65</v>
      </c>
      <c r="BP4" s="216"/>
      <c r="BT4" s="216">
        <v>70</v>
      </c>
      <c r="BU4" s="216"/>
      <c r="BV4" s="51"/>
      <c r="BW4" s="51"/>
      <c r="BX4" s="51"/>
      <c r="BY4" s="216">
        <v>75</v>
      </c>
      <c r="BZ4" s="216"/>
      <c r="CD4" s="216">
        <v>80</v>
      </c>
      <c r="CE4" s="216"/>
      <c r="CF4" s="51"/>
      <c r="CG4" s="51"/>
      <c r="CH4" s="51"/>
      <c r="CI4" s="216">
        <v>85</v>
      </c>
      <c r="CJ4" s="216"/>
      <c r="CN4" s="216">
        <v>90</v>
      </c>
      <c r="CO4" s="216"/>
      <c r="CP4" s="51"/>
      <c r="CQ4" s="51"/>
      <c r="CR4" s="51"/>
      <c r="CS4" s="37"/>
      <c r="CT4" s="37"/>
    </row>
    <row r="5" spans="1:117" ht="18" customHeight="1" x14ac:dyDescent="0.2">
      <c r="C5" s="18"/>
      <c r="H5" s="98"/>
      <c r="M5" s="98"/>
      <c r="R5" s="98"/>
      <c r="W5" s="98"/>
      <c r="AB5" s="98"/>
      <c r="AG5" s="98"/>
      <c r="AL5" s="98"/>
      <c r="AO5" s="52"/>
      <c r="AP5" s="52"/>
      <c r="AQ5" s="99"/>
      <c r="AR5" s="52"/>
      <c r="AS5" s="52"/>
      <c r="AT5" s="52"/>
      <c r="AU5" s="37"/>
      <c r="AV5" s="99"/>
      <c r="AW5" s="52"/>
      <c r="AX5" s="52"/>
      <c r="AY5" s="52"/>
      <c r="AZ5" s="52"/>
      <c r="BA5" s="99"/>
      <c r="BB5" s="52"/>
      <c r="BC5" s="52"/>
      <c r="BD5" s="52"/>
      <c r="BE5" s="52"/>
      <c r="BF5" s="99"/>
      <c r="BG5" s="52"/>
      <c r="BH5" s="52"/>
      <c r="BI5" s="52"/>
      <c r="BJ5" s="52"/>
      <c r="BK5" s="99"/>
      <c r="BL5" s="52"/>
      <c r="BM5" s="52"/>
      <c r="BN5" s="52"/>
      <c r="BO5" s="52"/>
      <c r="BP5" s="99"/>
      <c r="BQ5" s="52"/>
      <c r="BR5" s="52"/>
      <c r="BS5" s="52"/>
      <c r="BT5" s="52"/>
      <c r="BU5" s="99"/>
      <c r="BV5" s="52"/>
      <c r="BW5" s="52"/>
      <c r="BX5" s="52"/>
      <c r="BY5" s="52"/>
      <c r="BZ5" s="99"/>
      <c r="CA5" s="52"/>
      <c r="CB5" s="52"/>
      <c r="CC5" s="52"/>
      <c r="CD5" s="52"/>
      <c r="CE5" s="99"/>
      <c r="CF5" s="52"/>
      <c r="CG5" s="52"/>
      <c r="CH5" s="52"/>
      <c r="CI5" s="52"/>
      <c r="CJ5" s="99"/>
      <c r="CK5" s="52"/>
      <c r="CL5" s="52"/>
      <c r="CM5" s="52"/>
      <c r="CN5" s="52"/>
      <c r="CO5" s="18"/>
      <c r="CP5" s="70" t="s">
        <v>75</v>
      </c>
    </row>
    <row r="6" spans="1:117" ht="18" customHeight="1" x14ac:dyDescent="0.2">
      <c r="A6" s="165" t="s">
        <v>47</v>
      </c>
      <c r="B6" s="165"/>
      <c r="C6" s="106"/>
      <c r="D6" s="107"/>
      <c r="E6" s="107"/>
      <c r="F6" s="107"/>
      <c r="G6" s="107"/>
      <c r="H6" s="108"/>
      <c r="I6" s="107"/>
      <c r="J6" s="107"/>
      <c r="K6" s="107"/>
      <c r="L6" s="107"/>
      <c r="M6" s="108"/>
      <c r="N6" s="107"/>
      <c r="O6" s="107"/>
      <c r="P6" s="107"/>
      <c r="Q6" s="107"/>
      <c r="R6" s="108"/>
      <c r="S6" s="107"/>
      <c r="T6" s="107"/>
      <c r="U6" s="107"/>
      <c r="V6" s="109"/>
      <c r="W6" s="108"/>
      <c r="X6" s="107"/>
      <c r="Y6" s="107"/>
      <c r="Z6" s="107"/>
      <c r="AA6" s="107"/>
      <c r="AB6" s="108"/>
      <c r="AC6" s="107"/>
      <c r="AD6" s="107"/>
      <c r="AE6" s="107"/>
      <c r="AF6" s="107"/>
      <c r="AG6" s="108"/>
      <c r="AH6" s="107"/>
      <c r="AI6" s="107"/>
      <c r="AJ6" s="107"/>
      <c r="AK6" s="107"/>
      <c r="AL6" s="108"/>
      <c r="AM6" s="110"/>
      <c r="AN6" s="107"/>
      <c r="AO6" s="107"/>
      <c r="AP6" s="107"/>
      <c r="AQ6" s="104"/>
      <c r="AR6" s="53"/>
      <c r="AS6" s="53"/>
      <c r="AT6" s="53"/>
      <c r="AU6" s="53"/>
      <c r="AV6" s="104"/>
      <c r="AW6" s="53"/>
      <c r="AX6" s="53"/>
      <c r="AY6" s="53"/>
      <c r="AZ6" s="53"/>
      <c r="BA6" s="104"/>
      <c r="BB6" s="53"/>
      <c r="BC6" s="53"/>
      <c r="BD6" s="53"/>
      <c r="BE6" s="53"/>
      <c r="BF6" s="104"/>
      <c r="BG6" s="53"/>
      <c r="BH6" s="53"/>
      <c r="BI6" s="53"/>
      <c r="BJ6" s="141"/>
      <c r="BK6" s="101"/>
      <c r="BL6" s="100"/>
      <c r="BM6" s="100"/>
      <c r="BN6" s="100"/>
      <c r="BO6" s="100"/>
      <c r="BP6" s="101"/>
      <c r="BQ6" s="100"/>
      <c r="BR6" s="100"/>
      <c r="BS6" s="100"/>
      <c r="BT6" s="100"/>
      <c r="BU6" s="101"/>
      <c r="BV6" s="100"/>
      <c r="BW6" s="100"/>
      <c r="BX6" s="100"/>
      <c r="BY6" s="100"/>
      <c r="BZ6" s="101"/>
      <c r="CA6" s="100"/>
      <c r="CB6" s="100"/>
      <c r="CC6" s="100"/>
      <c r="CD6" s="100"/>
      <c r="CE6" s="101"/>
      <c r="CF6" s="100"/>
      <c r="CG6" s="100"/>
      <c r="CH6" s="100"/>
      <c r="CI6" s="102"/>
      <c r="CJ6" s="103"/>
      <c r="CK6" s="102"/>
      <c r="CL6" s="53"/>
      <c r="CM6" s="53"/>
      <c r="CN6" s="53"/>
      <c r="CO6" s="18"/>
      <c r="CP6" t="s">
        <v>218</v>
      </c>
      <c r="CS6" s="37"/>
    </row>
    <row r="7" spans="1:117" s="37" customFormat="1" ht="18" customHeight="1" x14ac:dyDescent="0.2">
      <c r="C7" s="55"/>
      <c r="H7" s="105"/>
      <c r="M7" s="105"/>
      <c r="R7" s="105"/>
      <c r="W7" s="105"/>
      <c r="AB7" s="105"/>
      <c r="AG7" s="105"/>
      <c r="AL7" s="105"/>
      <c r="AQ7" s="105"/>
      <c r="AU7"/>
      <c r="AV7" s="105"/>
      <c r="BA7" s="105"/>
      <c r="BF7" s="105"/>
      <c r="BK7" s="105"/>
      <c r="BP7" s="105"/>
      <c r="BU7" s="105"/>
      <c r="BZ7" s="105"/>
      <c r="CE7" s="105"/>
      <c r="CJ7" s="105"/>
      <c r="CO7" s="56"/>
      <c r="CS7"/>
    </row>
    <row r="8" spans="1:117" ht="18" customHeight="1" x14ac:dyDescent="0.2">
      <c r="A8" s="165" t="s">
        <v>48</v>
      </c>
      <c r="B8" s="165"/>
      <c r="C8" s="139"/>
      <c r="D8" s="100"/>
      <c r="E8" s="100"/>
      <c r="F8" s="100"/>
      <c r="G8" s="100"/>
      <c r="H8" s="101"/>
      <c r="I8" s="100"/>
      <c r="J8" s="100"/>
      <c r="K8" s="100"/>
      <c r="L8" s="100"/>
      <c r="M8" s="101"/>
      <c r="N8" s="100"/>
      <c r="O8" s="100"/>
      <c r="P8" s="100"/>
      <c r="Q8" s="100"/>
      <c r="R8" s="101"/>
      <c r="S8" s="100"/>
      <c r="T8" s="100"/>
      <c r="U8" s="100"/>
      <c r="V8" s="100"/>
      <c r="W8" s="101"/>
      <c r="X8" s="100"/>
      <c r="Y8" s="100"/>
      <c r="Z8" s="100"/>
      <c r="AA8" s="100"/>
      <c r="AB8" s="101"/>
      <c r="AC8" s="100"/>
      <c r="AD8" s="100"/>
      <c r="AE8" s="100"/>
      <c r="AF8" s="100"/>
      <c r="AG8" s="101"/>
      <c r="AH8" s="100"/>
      <c r="AI8" s="100"/>
      <c r="AJ8" s="100"/>
      <c r="AK8" s="100"/>
      <c r="AL8" s="101"/>
      <c r="AM8" s="100"/>
      <c r="AN8" s="102"/>
      <c r="AO8" s="102"/>
      <c r="AP8" s="102"/>
      <c r="AQ8" s="108"/>
      <c r="AR8" s="53"/>
      <c r="AS8" s="53"/>
      <c r="AT8" s="53"/>
      <c r="AU8" s="53"/>
      <c r="AV8" s="104"/>
      <c r="AW8" s="53"/>
      <c r="AX8" s="53"/>
      <c r="AY8" s="53"/>
      <c r="AZ8" s="53"/>
      <c r="BA8" s="104"/>
      <c r="BB8" s="53"/>
      <c r="BC8" s="53"/>
      <c r="BD8" s="53"/>
      <c r="BE8" s="53"/>
      <c r="BF8" s="104"/>
      <c r="BG8" s="53"/>
      <c r="BH8" s="53"/>
      <c r="BI8" s="53"/>
      <c r="BJ8" s="53"/>
      <c r="BK8" s="104"/>
      <c r="BL8" s="53"/>
      <c r="BM8" s="53"/>
      <c r="BN8" s="53"/>
      <c r="BO8" s="53"/>
      <c r="BP8" s="104"/>
      <c r="BQ8" s="53"/>
      <c r="BR8" s="53"/>
      <c r="BS8" s="53"/>
      <c r="BT8" s="53"/>
      <c r="BU8" s="104"/>
      <c r="BV8" s="53"/>
      <c r="BW8" s="53"/>
      <c r="BX8" s="53"/>
      <c r="BY8" s="53"/>
      <c r="BZ8" s="104"/>
      <c r="CA8" s="53"/>
      <c r="CB8" s="53"/>
      <c r="CC8" s="53"/>
      <c r="CD8" s="53"/>
      <c r="CE8" s="104"/>
      <c r="CF8" s="53"/>
      <c r="CG8" s="53"/>
      <c r="CH8" s="53"/>
      <c r="CI8" s="53"/>
      <c r="CJ8" s="104"/>
      <c r="CK8" s="53"/>
      <c r="CL8" s="53"/>
      <c r="CM8" s="53"/>
      <c r="CN8" s="58"/>
      <c r="CO8" s="18"/>
      <c r="CP8" t="s">
        <v>160</v>
      </c>
      <c r="CS8" s="37"/>
    </row>
    <row r="9" spans="1:117" s="37" customFormat="1" ht="18" customHeight="1" x14ac:dyDescent="0.2">
      <c r="C9" s="55"/>
      <c r="H9" s="105"/>
      <c r="M9" s="105"/>
      <c r="R9" s="105"/>
      <c r="W9" s="105"/>
      <c r="AB9" s="105"/>
      <c r="AG9" s="105"/>
      <c r="AL9" s="105"/>
      <c r="AQ9" s="105"/>
      <c r="AU9"/>
      <c r="AV9" s="105"/>
      <c r="BA9" s="105"/>
      <c r="BF9" s="105"/>
      <c r="BK9" s="105"/>
      <c r="BP9" s="105"/>
      <c r="BU9" s="105"/>
      <c r="BZ9" s="105"/>
      <c r="CE9" s="105"/>
      <c r="CJ9" s="105"/>
      <c r="CO9" s="56"/>
      <c r="CS9"/>
    </row>
    <row r="10" spans="1:117" ht="18" customHeight="1" x14ac:dyDescent="0.2">
      <c r="A10" s="165" t="s">
        <v>49</v>
      </c>
      <c r="B10" s="165"/>
      <c r="C10" s="106"/>
      <c r="D10" s="107"/>
      <c r="E10" s="107"/>
      <c r="F10" s="107"/>
      <c r="G10" s="107"/>
      <c r="H10" s="108"/>
      <c r="I10" s="107"/>
      <c r="J10" s="107"/>
      <c r="K10" s="107"/>
      <c r="L10" s="107"/>
      <c r="M10" s="108"/>
      <c r="N10" s="107"/>
      <c r="O10" s="107"/>
      <c r="P10" s="107"/>
      <c r="Q10" s="107"/>
      <c r="R10" s="108"/>
      <c r="S10" s="107"/>
      <c r="T10" s="107"/>
      <c r="U10" s="107"/>
      <c r="V10" s="109"/>
      <c r="W10" s="108"/>
      <c r="X10" s="107"/>
      <c r="Y10" s="107"/>
      <c r="Z10" s="107"/>
      <c r="AA10" s="107"/>
      <c r="AB10" s="108"/>
      <c r="AC10" s="107"/>
      <c r="AD10" s="107"/>
      <c r="AE10" s="107"/>
      <c r="AF10" s="107"/>
      <c r="AG10" s="108"/>
      <c r="AH10" s="107"/>
      <c r="AI10" s="107"/>
      <c r="AJ10" s="107"/>
      <c r="AK10" s="107"/>
      <c r="AL10" s="108"/>
      <c r="AM10" s="110"/>
      <c r="AN10" s="107"/>
      <c r="AO10" s="107"/>
      <c r="AP10" s="141"/>
      <c r="AQ10" s="101"/>
      <c r="AR10" s="100"/>
      <c r="AS10" s="100"/>
      <c r="AT10" s="100"/>
      <c r="AU10" s="100"/>
      <c r="AV10" s="101"/>
      <c r="AW10" s="100"/>
      <c r="AX10" s="100"/>
      <c r="AY10" s="100"/>
      <c r="AZ10" s="100"/>
      <c r="BA10" s="101"/>
      <c r="BB10" s="100"/>
      <c r="BC10" s="100"/>
      <c r="BD10" s="100"/>
      <c r="BE10" s="100"/>
      <c r="BF10" s="101"/>
      <c r="BG10" s="102"/>
      <c r="BH10" s="102"/>
      <c r="BI10" s="102"/>
      <c r="BJ10" s="53"/>
      <c r="BK10" s="104"/>
      <c r="BL10" s="53"/>
      <c r="BM10" s="53"/>
      <c r="BN10" s="53"/>
      <c r="BO10" s="53"/>
      <c r="BP10" s="104"/>
      <c r="BQ10" s="53"/>
      <c r="BR10" s="53"/>
      <c r="BS10" s="53"/>
      <c r="BT10" s="53"/>
      <c r="BU10" s="104"/>
      <c r="BV10" s="53"/>
      <c r="BW10" s="53"/>
      <c r="BX10" s="53"/>
      <c r="BY10" s="53"/>
      <c r="BZ10" s="104"/>
      <c r="CA10" s="53"/>
      <c r="CB10" s="53"/>
      <c r="CC10" s="53"/>
      <c r="CD10" s="53"/>
      <c r="CE10" s="104"/>
      <c r="CF10" s="53"/>
      <c r="CG10" s="53"/>
      <c r="CH10" s="53"/>
      <c r="CI10" s="53"/>
      <c r="CJ10" s="104"/>
      <c r="CK10" s="53"/>
      <c r="CL10" s="53"/>
      <c r="CM10" s="53"/>
      <c r="CN10" s="53"/>
      <c r="CO10" s="18"/>
      <c r="CP10" t="s">
        <v>161</v>
      </c>
    </row>
    <row r="11" spans="1:117" s="37" customFormat="1" ht="18" customHeight="1" x14ac:dyDescent="0.2">
      <c r="C11" s="55"/>
      <c r="H11" s="105"/>
      <c r="M11" s="105"/>
      <c r="R11" s="105"/>
      <c r="W11" s="105"/>
      <c r="AB11" s="105"/>
      <c r="AG11" s="105"/>
      <c r="AL11" s="105"/>
      <c r="AQ11" s="105"/>
      <c r="AV11" s="105"/>
      <c r="BA11" s="105"/>
      <c r="BF11" s="105"/>
      <c r="BK11" s="105"/>
      <c r="BP11" s="105"/>
      <c r="BU11" s="105"/>
      <c r="BZ11" s="105"/>
      <c r="CE11" s="105"/>
      <c r="CJ11" s="105"/>
      <c r="CO11" s="56"/>
      <c r="CS11"/>
    </row>
    <row r="12" spans="1:117" ht="18" customHeight="1" x14ac:dyDescent="0.2">
      <c r="A12" s="165" t="s">
        <v>50</v>
      </c>
      <c r="B12" s="165"/>
      <c r="C12" s="106"/>
      <c r="D12" s="107"/>
      <c r="E12" s="107"/>
      <c r="F12" s="107"/>
      <c r="G12" s="107"/>
      <c r="H12" s="108"/>
      <c r="I12" s="107"/>
      <c r="J12" s="107"/>
      <c r="K12" s="107"/>
      <c r="L12" s="107"/>
      <c r="M12" s="108"/>
      <c r="N12" s="107"/>
      <c r="O12" s="107"/>
      <c r="P12" s="107"/>
      <c r="Q12" s="107"/>
      <c r="R12" s="108"/>
      <c r="S12" s="107"/>
      <c r="T12" s="107"/>
      <c r="U12" s="107"/>
      <c r="V12" s="109"/>
      <c r="W12" s="108"/>
      <c r="X12" s="107"/>
      <c r="Y12" s="107"/>
      <c r="Z12" s="107"/>
      <c r="AA12" s="107"/>
      <c r="AB12" s="108"/>
      <c r="AC12" s="107"/>
      <c r="AD12" s="107"/>
      <c r="AE12" s="107"/>
      <c r="AF12" s="107"/>
      <c r="AG12" s="108"/>
      <c r="AH12" s="107"/>
      <c r="AI12" s="107"/>
      <c r="AJ12" s="107"/>
      <c r="AK12" s="107"/>
      <c r="AL12" s="108"/>
      <c r="AM12" s="110"/>
      <c r="AN12" s="107"/>
      <c r="AO12" s="107"/>
      <c r="AP12" s="107"/>
      <c r="AQ12" s="104"/>
      <c r="AR12" s="53"/>
      <c r="AS12" s="53"/>
      <c r="AT12" s="53"/>
      <c r="AU12" s="53"/>
      <c r="AV12" s="104"/>
      <c r="AW12" s="53"/>
      <c r="AX12" s="53"/>
      <c r="AY12" s="53"/>
      <c r="AZ12" s="53"/>
      <c r="BA12" s="104"/>
      <c r="BB12" s="53"/>
      <c r="BC12" s="53"/>
      <c r="BD12" s="53"/>
      <c r="BE12" s="53"/>
      <c r="BF12" s="104"/>
      <c r="BG12" s="53"/>
      <c r="BH12" s="53"/>
      <c r="BI12" s="53"/>
      <c r="BJ12" s="141"/>
      <c r="BK12" s="101"/>
      <c r="BL12" s="100"/>
      <c r="BM12" s="100"/>
      <c r="BN12" s="100"/>
      <c r="BO12" s="100"/>
      <c r="BP12" s="101"/>
      <c r="BQ12" s="100"/>
      <c r="BR12" s="100"/>
      <c r="BS12" s="100"/>
      <c r="BT12" s="100"/>
      <c r="BU12" s="101"/>
      <c r="BV12" s="100"/>
      <c r="BW12" s="100"/>
      <c r="BX12" s="100"/>
      <c r="BY12" s="100"/>
      <c r="BZ12" s="101"/>
      <c r="CA12" s="100"/>
      <c r="CB12" s="100"/>
      <c r="CC12" s="100"/>
      <c r="CD12" s="100"/>
      <c r="CE12" s="101"/>
      <c r="CF12" s="100"/>
      <c r="CG12" s="100"/>
      <c r="CH12" s="100"/>
      <c r="CI12" s="102"/>
      <c r="CJ12" s="103"/>
      <c r="CK12" s="102"/>
      <c r="CL12" s="53"/>
      <c r="CM12" s="53"/>
      <c r="CN12" s="53"/>
      <c r="CO12" s="18"/>
      <c r="CP12" t="s">
        <v>106</v>
      </c>
    </row>
    <row r="13" spans="1:117" s="37" customFormat="1" ht="18" customHeight="1" x14ac:dyDescent="0.2">
      <c r="C13" s="55"/>
      <c r="H13" s="105"/>
      <c r="M13" s="105"/>
      <c r="R13" s="105"/>
      <c r="W13" s="105"/>
      <c r="AB13" s="105"/>
      <c r="AG13" s="105"/>
      <c r="AL13" s="105"/>
      <c r="AQ13" s="105"/>
      <c r="AU13"/>
      <c r="AV13" s="105"/>
      <c r="BA13" s="105"/>
      <c r="BF13" s="105"/>
      <c r="BK13" s="105"/>
      <c r="BP13" s="105"/>
      <c r="BU13" s="105"/>
      <c r="BZ13" s="105"/>
      <c r="CE13" s="105"/>
      <c r="CJ13" s="105"/>
      <c r="CO13" s="56"/>
      <c r="CS13"/>
    </row>
    <row r="14" spans="1:117" ht="18" customHeight="1" x14ac:dyDescent="0.2">
      <c r="A14" s="165" t="s">
        <v>113</v>
      </c>
      <c r="B14" s="165"/>
      <c r="C14" s="139"/>
      <c r="D14" s="100"/>
      <c r="E14" s="100"/>
      <c r="F14" s="100"/>
      <c r="G14" s="100"/>
      <c r="H14" s="101"/>
      <c r="I14" s="100"/>
      <c r="J14" s="100"/>
      <c r="K14" s="100"/>
      <c r="L14" s="100"/>
      <c r="M14" s="101"/>
      <c r="N14" s="100"/>
      <c r="O14" s="100"/>
      <c r="P14" s="100"/>
      <c r="Q14" s="100"/>
      <c r="R14" s="101"/>
      <c r="S14" s="100"/>
      <c r="T14" s="100"/>
      <c r="U14" s="100"/>
      <c r="V14" s="100"/>
      <c r="W14" s="101"/>
      <c r="X14" s="100"/>
      <c r="Y14" s="100"/>
      <c r="Z14" s="100"/>
      <c r="AA14" s="100"/>
      <c r="AB14" s="101"/>
      <c r="AC14" s="100"/>
      <c r="AD14" s="100"/>
      <c r="AE14" s="100"/>
      <c r="AF14" s="100"/>
      <c r="AG14" s="101"/>
      <c r="AH14" s="100"/>
      <c r="AI14" s="100"/>
      <c r="AJ14" s="100"/>
      <c r="AK14" s="100"/>
      <c r="AL14" s="101"/>
      <c r="AM14" s="100"/>
      <c r="AN14" s="102"/>
      <c r="AO14" s="102"/>
      <c r="AP14" s="102"/>
      <c r="AQ14" s="108"/>
      <c r="AR14" s="53"/>
      <c r="AS14" s="53"/>
      <c r="AT14" s="53"/>
      <c r="AU14" s="53"/>
      <c r="AV14" s="104"/>
      <c r="AW14" s="53"/>
      <c r="AX14" s="53"/>
      <c r="AY14" s="53"/>
      <c r="AZ14" s="53"/>
      <c r="BA14" s="104"/>
      <c r="BB14" s="53"/>
      <c r="BC14" s="53"/>
      <c r="BD14" s="53"/>
      <c r="BE14" s="53"/>
      <c r="BF14" s="104"/>
      <c r="BG14" s="53"/>
      <c r="BH14" s="53"/>
      <c r="BI14" s="53"/>
      <c r="BJ14" s="53"/>
      <c r="BK14" s="104"/>
      <c r="BL14" s="53"/>
      <c r="BM14" s="53"/>
      <c r="BN14" s="53"/>
      <c r="BO14" s="53"/>
      <c r="BP14" s="104"/>
      <c r="BQ14" s="53"/>
      <c r="BR14" s="53"/>
      <c r="BS14" s="53"/>
      <c r="BT14" s="53"/>
      <c r="BU14" s="104"/>
      <c r="BV14" s="53"/>
      <c r="BW14" s="53"/>
      <c r="BX14" s="53"/>
      <c r="BY14" s="53"/>
      <c r="BZ14" s="104"/>
      <c r="CA14" s="53"/>
      <c r="CB14" s="53"/>
      <c r="CC14" s="53"/>
      <c r="CD14" s="53"/>
      <c r="CE14" s="104"/>
      <c r="CF14" s="53"/>
      <c r="CG14" s="53"/>
      <c r="CH14" s="53"/>
      <c r="CI14" s="53"/>
      <c r="CJ14" s="104"/>
      <c r="CK14" s="53"/>
      <c r="CL14" s="53"/>
      <c r="CM14" s="53"/>
      <c r="CN14" s="58"/>
      <c r="CO14" s="18"/>
      <c r="CP14" t="s">
        <v>162</v>
      </c>
    </row>
    <row r="15" spans="1:117" s="37" customFormat="1" ht="18" customHeight="1" x14ac:dyDescent="0.2">
      <c r="C15" s="55"/>
      <c r="H15" s="105"/>
      <c r="M15" s="105"/>
      <c r="R15" s="105"/>
      <c r="W15" s="105"/>
      <c r="AB15" s="105"/>
      <c r="AG15" s="105"/>
      <c r="AL15" s="105"/>
      <c r="AQ15" s="105"/>
      <c r="AV15" s="105"/>
      <c r="BA15" s="98"/>
      <c r="BB15"/>
      <c r="BC15"/>
      <c r="BD15"/>
      <c r="BE15"/>
      <c r="BF15" s="105"/>
      <c r="BK15" s="105"/>
      <c r="BP15" s="105"/>
      <c r="BU15" s="105"/>
      <c r="BZ15" s="105"/>
      <c r="CE15" s="105"/>
      <c r="CJ15" s="105"/>
      <c r="CO15" s="56"/>
      <c r="CS15"/>
    </row>
    <row r="16" spans="1:117" ht="18" customHeight="1" x14ac:dyDescent="0.2">
      <c r="A16" s="165" t="s">
        <v>114</v>
      </c>
      <c r="B16" s="165"/>
      <c r="C16" s="106"/>
      <c r="D16" s="107"/>
      <c r="E16" s="107"/>
      <c r="F16" s="107"/>
      <c r="G16" s="107"/>
      <c r="H16" s="108"/>
      <c r="I16" s="107"/>
      <c r="J16" s="107"/>
      <c r="K16" s="107"/>
      <c r="L16" s="107"/>
      <c r="M16" s="108"/>
      <c r="N16" s="107"/>
      <c r="O16" s="107"/>
      <c r="P16" s="107"/>
      <c r="Q16" s="107"/>
      <c r="R16" s="108"/>
      <c r="S16" s="107"/>
      <c r="T16" s="107"/>
      <c r="U16" s="53"/>
      <c r="V16" s="53"/>
      <c r="W16" s="104"/>
      <c r="X16" s="53"/>
      <c r="Y16" s="53"/>
      <c r="Z16" s="53"/>
      <c r="AA16" s="53"/>
      <c r="AB16" s="104"/>
      <c r="AC16" s="53"/>
      <c r="AD16" s="53"/>
      <c r="AE16" s="53"/>
      <c r="AF16" s="53"/>
      <c r="AG16" s="104"/>
      <c r="AH16" s="53"/>
      <c r="AI16" s="53"/>
      <c r="AJ16" s="53"/>
      <c r="AK16" s="53"/>
      <c r="AL16" s="104"/>
      <c r="AM16" s="53"/>
      <c r="AN16" s="53"/>
      <c r="AO16" s="53"/>
      <c r="AP16" s="141"/>
      <c r="AQ16" s="101"/>
      <c r="AR16" s="100"/>
      <c r="AS16" s="100"/>
      <c r="AT16" s="100"/>
      <c r="AU16" s="100"/>
      <c r="AV16" s="101"/>
      <c r="AW16" s="100"/>
      <c r="AX16" s="100"/>
      <c r="AY16" s="100"/>
      <c r="AZ16" s="100"/>
      <c r="BA16" s="101"/>
      <c r="BB16" s="100"/>
      <c r="BC16" s="100"/>
      <c r="BD16" s="100"/>
      <c r="BE16" s="100"/>
      <c r="BF16" s="101"/>
      <c r="BG16" s="102"/>
      <c r="BH16" s="102"/>
      <c r="BI16" s="102"/>
      <c r="BJ16" s="53"/>
      <c r="BK16" s="104"/>
      <c r="BL16" s="53"/>
      <c r="BM16" s="53"/>
      <c r="BN16" s="53"/>
      <c r="BO16" s="53"/>
      <c r="BP16" s="104"/>
      <c r="BQ16" s="53"/>
      <c r="BR16" s="53"/>
      <c r="BS16" s="53"/>
      <c r="BT16" s="53"/>
      <c r="BU16" s="104"/>
      <c r="BV16" s="53"/>
      <c r="BW16" s="53"/>
      <c r="BX16" s="53"/>
      <c r="BY16" s="53"/>
      <c r="BZ16" s="104"/>
      <c r="CA16" s="53"/>
      <c r="CB16" s="53"/>
      <c r="CC16" s="53"/>
      <c r="CD16" s="53"/>
      <c r="CE16" s="104"/>
      <c r="CF16" s="53"/>
      <c r="CG16" s="53"/>
      <c r="CH16" s="53"/>
      <c r="CI16" s="53"/>
      <c r="CJ16" s="104"/>
      <c r="CK16" s="53"/>
      <c r="CL16" s="53"/>
      <c r="CM16" s="53"/>
      <c r="CN16" s="53"/>
      <c r="CO16" s="18"/>
      <c r="CP16" t="s">
        <v>163</v>
      </c>
    </row>
    <row r="17" spans="1:99" ht="18" customHeight="1" x14ac:dyDescent="0.2">
      <c r="C17" s="18"/>
      <c r="H17" s="98"/>
      <c r="M17" s="98"/>
      <c r="R17" s="98"/>
      <c r="W17" s="98"/>
      <c r="AB17" s="98"/>
      <c r="AG17" s="98"/>
      <c r="AL17" s="98"/>
      <c r="AQ17" s="98"/>
      <c r="AV17" s="98"/>
      <c r="BA17" s="98"/>
      <c r="BF17" s="98"/>
      <c r="BK17" s="98"/>
      <c r="BP17" s="98"/>
      <c r="BU17" s="98"/>
      <c r="BZ17" s="98"/>
      <c r="CE17" s="98"/>
      <c r="CJ17" s="98"/>
      <c r="CN17" s="60"/>
      <c r="CO17" s="18"/>
    </row>
    <row r="18" spans="1:99" ht="18" customHeight="1" x14ac:dyDescent="0.2">
      <c r="A18" s="165" t="s">
        <v>53</v>
      </c>
      <c r="B18" s="165"/>
      <c r="C18" s="106"/>
      <c r="D18" s="100"/>
      <c r="E18" s="100"/>
      <c r="F18" s="100"/>
      <c r="G18" s="100"/>
      <c r="H18" s="101"/>
      <c r="I18" s="100"/>
      <c r="J18" s="100"/>
      <c r="K18" s="100"/>
      <c r="L18" s="100"/>
      <c r="M18" s="101"/>
      <c r="N18" s="100"/>
      <c r="O18" s="100"/>
      <c r="P18" s="100"/>
      <c r="Q18" s="100"/>
      <c r="R18" s="101"/>
      <c r="S18" s="100"/>
      <c r="T18" s="100"/>
      <c r="U18" s="100"/>
      <c r="V18" s="100"/>
      <c r="W18" s="101"/>
      <c r="X18" s="148"/>
      <c r="Y18" s="148"/>
      <c r="Z18" s="148"/>
      <c r="AA18" s="148"/>
      <c r="AB18" s="101"/>
      <c r="AC18" s="100"/>
      <c r="AD18" s="100"/>
      <c r="AE18" s="100"/>
      <c r="AF18" s="100"/>
      <c r="AG18" s="101"/>
      <c r="AH18" s="100"/>
      <c r="AI18" s="111"/>
      <c r="AJ18" s="111"/>
      <c r="AK18" s="111"/>
      <c r="AL18" s="112"/>
      <c r="AM18" s="53"/>
      <c r="AN18" s="53"/>
      <c r="AO18" s="53"/>
      <c r="AP18" s="53"/>
      <c r="AQ18" s="104"/>
      <c r="AR18" s="53"/>
      <c r="AS18" s="53"/>
      <c r="AT18" s="53"/>
      <c r="AU18" s="53"/>
      <c r="AV18" s="104"/>
      <c r="AW18" s="53"/>
      <c r="AX18" s="53"/>
      <c r="AY18" s="53"/>
      <c r="AZ18" s="53"/>
      <c r="BA18" s="104"/>
      <c r="BB18" s="53"/>
      <c r="BC18" s="53"/>
      <c r="BD18" s="53"/>
      <c r="BE18" s="53"/>
      <c r="BF18" s="104"/>
      <c r="BG18" s="53"/>
      <c r="BH18" s="53"/>
      <c r="BI18" s="53"/>
      <c r="BJ18" s="53"/>
      <c r="BK18" s="104"/>
      <c r="BL18" s="53"/>
      <c r="BM18" s="53"/>
      <c r="BN18" s="53"/>
      <c r="BO18" s="53"/>
      <c r="BP18" s="104"/>
      <c r="BQ18" s="53"/>
      <c r="BR18" s="53"/>
      <c r="BS18" s="53"/>
      <c r="BT18" s="53"/>
      <c r="BU18" s="104"/>
      <c r="BV18" s="53"/>
      <c r="BW18" s="53"/>
      <c r="BX18" s="53"/>
      <c r="BY18" s="53"/>
      <c r="BZ18" s="104"/>
      <c r="CA18" s="53"/>
      <c r="CB18" s="53"/>
      <c r="CC18" s="53"/>
      <c r="CD18" s="53"/>
      <c r="CE18" s="104"/>
      <c r="CF18" s="53"/>
      <c r="CG18" s="53"/>
      <c r="CH18" s="53"/>
      <c r="CI18" s="53"/>
      <c r="CJ18" s="104"/>
      <c r="CK18" s="53"/>
      <c r="CL18" s="53"/>
      <c r="CM18" s="53"/>
      <c r="CN18" s="57"/>
      <c r="CO18" s="18"/>
      <c r="CP18" t="s">
        <v>95</v>
      </c>
    </row>
    <row r="19" spans="1:99" ht="18" customHeight="1" x14ac:dyDescent="0.2">
      <c r="A19" s="165"/>
      <c r="B19" s="165"/>
      <c r="C19" s="18"/>
      <c r="H19" s="98"/>
      <c r="M19" s="98"/>
      <c r="R19" s="98"/>
      <c r="W19" s="98"/>
      <c r="AB19" s="98"/>
      <c r="AG19" s="98"/>
      <c r="AL19" s="98"/>
      <c r="AQ19" s="98"/>
      <c r="AV19" s="98"/>
      <c r="BA19" s="98"/>
      <c r="BF19" s="98"/>
      <c r="BK19" s="98"/>
      <c r="BP19" s="98"/>
      <c r="BU19" s="98"/>
      <c r="BZ19" s="98"/>
      <c r="CE19" s="98"/>
      <c r="CJ19" s="98"/>
      <c r="CN19" s="60"/>
      <c r="CO19" s="18"/>
    </row>
    <row r="20" spans="1:99" ht="18" customHeight="1" x14ac:dyDescent="0.2">
      <c r="A20" s="165" t="s">
        <v>52</v>
      </c>
      <c r="B20" s="165"/>
      <c r="C20" s="106"/>
      <c r="D20" s="107"/>
      <c r="E20" s="107"/>
      <c r="F20" s="107"/>
      <c r="G20" s="107"/>
      <c r="H20" s="108"/>
      <c r="I20" s="107"/>
      <c r="J20" s="107"/>
      <c r="K20" s="107"/>
      <c r="L20" s="107"/>
      <c r="M20" s="108"/>
      <c r="N20" s="107"/>
      <c r="O20" s="107"/>
      <c r="P20" s="107"/>
      <c r="Q20" s="107"/>
      <c r="R20" s="108"/>
      <c r="S20" s="107"/>
      <c r="T20" s="107"/>
      <c r="U20" s="53"/>
      <c r="V20" s="53"/>
      <c r="W20" s="104"/>
      <c r="X20" s="53"/>
      <c r="Y20" s="53"/>
      <c r="Z20" s="53"/>
      <c r="AA20" s="53"/>
      <c r="AB20" s="104"/>
      <c r="AC20" s="53"/>
      <c r="AD20" s="53"/>
      <c r="AE20" s="53"/>
      <c r="AF20" s="53"/>
      <c r="AG20" s="104"/>
      <c r="AH20" s="53"/>
      <c r="AI20" s="53"/>
      <c r="AJ20" s="53"/>
      <c r="AK20" s="53"/>
      <c r="AL20" s="104"/>
      <c r="AM20" s="53"/>
      <c r="AN20" s="53"/>
      <c r="AO20" s="53"/>
      <c r="AP20" s="53"/>
      <c r="AQ20" s="104"/>
      <c r="AR20" s="53"/>
      <c r="AS20" s="53"/>
      <c r="AT20" s="53"/>
      <c r="AU20" s="53"/>
      <c r="AV20" s="104"/>
      <c r="AW20" s="53"/>
      <c r="AX20" s="53"/>
      <c r="AY20" s="53"/>
      <c r="AZ20" s="53"/>
      <c r="BA20" s="104"/>
      <c r="BB20" s="53"/>
      <c r="BC20" s="53"/>
      <c r="BD20" s="53"/>
      <c r="BE20" s="53"/>
      <c r="BF20" s="104"/>
      <c r="BG20" s="53"/>
      <c r="BH20" s="53"/>
      <c r="BI20" s="53"/>
      <c r="BJ20" s="53"/>
      <c r="BK20" s="104"/>
      <c r="BL20" s="100"/>
      <c r="BM20" s="100"/>
      <c r="BN20" s="100"/>
      <c r="BO20" s="100"/>
      <c r="BP20" s="101"/>
      <c r="BQ20" s="100"/>
      <c r="BR20" s="100"/>
      <c r="BS20" s="100"/>
      <c r="BT20" s="100"/>
      <c r="BU20" s="101"/>
      <c r="BV20" s="100"/>
      <c r="BW20" s="100"/>
      <c r="BX20" s="100"/>
      <c r="BY20" s="100"/>
      <c r="BZ20" s="101"/>
      <c r="CA20" s="100"/>
      <c r="CB20" s="100"/>
      <c r="CC20" s="100"/>
      <c r="CD20" s="111"/>
      <c r="CE20" s="112"/>
      <c r="CF20" s="111"/>
      <c r="CG20" s="111"/>
      <c r="CH20" s="53"/>
      <c r="CI20" s="53"/>
      <c r="CJ20" s="104"/>
      <c r="CK20" s="53"/>
      <c r="CL20" s="53"/>
      <c r="CM20" s="53"/>
      <c r="CN20" s="57"/>
      <c r="CO20" s="18"/>
      <c r="CP20" t="s">
        <v>96</v>
      </c>
    </row>
    <row r="21" spans="1:99" ht="18" customHeight="1" x14ac:dyDescent="0.2">
      <c r="A21" s="165"/>
      <c r="B21" s="165"/>
      <c r="C21" s="18"/>
      <c r="H21" s="98"/>
      <c r="M21" s="98"/>
      <c r="R21" s="98"/>
      <c r="W21" s="98"/>
      <c r="AB21" s="98"/>
      <c r="AG21" s="98"/>
      <c r="AL21" s="98"/>
      <c r="AQ21" s="98"/>
      <c r="AV21" s="98"/>
      <c r="BA21" s="98"/>
      <c r="BF21" s="98"/>
      <c r="BK21" s="98"/>
      <c r="BP21" s="98"/>
      <c r="BU21" s="98"/>
      <c r="BZ21" s="98"/>
      <c r="CE21" s="98"/>
      <c r="CJ21" s="98"/>
      <c r="CN21" s="60"/>
      <c r="CO21" s="18"/>
    </row>
    <row r="22" spans="1:99" ht="18" customHeight="1" x14ac:dyDescent="0.2">
      <c r="A22" s="165" t="s">
        <v>51</v>
      </c>
      <c r="B22" s="165"/>
      <c r="C22" s="106"/>
      <c r="D22" s="100"/>
      <c r="E22" s="100"/>
      <c r="F22" s="100"/>
      <c r="G22" s="100"/>
      <c r="H22" s="101"/>
      <c r="I22" s="100"/>
      <c r="J22" s="100"/>
      <c r="K22" s="100"/>
      <c r="L22" s="100"/>
      <c r="M22" s="101"/>
      <c r="N22" s="100"/>
      <c r="O22" s="100"/>
      <c r="P22" s="100"/>
      <c r="Q22" s="100"/>
      <c r="R22" s="101"/>
      <c r="S22" s="100"/>
      <c r="T22" s="100"/>
      <c r="U22" s="100"/>
      <c r="V22" s="100"/>
      <c r="W22" s="101"/>
      <c r="X22" s="148"/>
      <c r="Y22" s="148"/>
      <c r="Z22" s="148"/>
      <c r="AA22" s="148"/>
      <c r="AB22" s="101"/>
      <c r="AC22" s="100"/>
      <c r="AD22" s="100"/>
      <c r="AE22" s="100"/>
      <c r="AF22" s="100"/>
      <c r="AG22" s="101"/>
      <c r="AH22" s="100"/>
      <c r="AI22" s="111"/>
      <c r="AJ22" s="111"/>
      <c r="AK22" s="111"/>
      <c r="AL22" s="112"/>
      <c r="AM22" s="53"/>
      <c r="AN22" s="53"/>
      <c r="AO22" s="53"/>
      <c r="AP22" s="53"/>
      <c r="AQ22" s="104"/>
      <c r="AR22" s="53"/>
      <c r="AS22" s="53"/>
      <c r="AT22" s="53"/>
      <c r="AU22" s="53"/>
      <c r="AV22" s="104"/>
      <c r="AW22" s="53"/>
      <c r="AX22" s="53"/>
      <c r="AY22" s="53"/>
      <c r="AZ22" s="53"/>
      <c r="BA22" s="104"/>
      <c r="BB22" s="53"/>
      <c r="BC22" s="53"/>
      <c r="BD22" s="53"/>
      <c r="BE22" s="53"/>
      <c r="BF22" s="104"/>
      <c r="BG22" s="53"/>
      <c r="BH22" s="53"/>
      <c r="BI22" s="53"/>
      <c r="BJ22" s="53"/>
      <c r="BK22" s="104"/>
      <c r="BL22" s="53"/>
      <c r="BM22" s="53"/>
      <c r="BN22" s="53"/>
      <c r="BO22" s="53"/>
      <c r="BP22" s="104"/>
      <c r="BQ22" s="53"/>
      <c r="BR22" s="53"/>
      <c r="BS22" s="53"/>
      <c r="BT22" s="53"/>
      <c r="BU22" s="104"/>
      <c r="BV22" s="53"/>
      <c r="BW22" s="53"/>
      <c r="BX22" s="53"/>
      <c r="BY22" s="53"/>
      <c r="BZ22" s="104"/>
      <c r="CA22" s="53"/>
      <c r="CB22" s="53"/>
      <c r="CC22" s="53"/>
      <c r="CD22" s="53"/>
      <c r="CE22" s="104"/>
      <c r="CF22" s="53"/>
      <c r="CG22" s="53"/>
      <c r="CH22" s="53"/>
      <c r="CI22" s="53"/>
      <c r="CJ22" s="104"/>
      <c r="CK22" s="53"/>
      <c r="CL22" s="53"/>
      <c r="CM22" s="53"/>
      <c r="CN22" s="57"/>
      <c r="CO22" s="18"/>
      <c r="CP22" t="s">
        <v>97</v>
      </c>
    </row>
    <row r="23" spans="1:99" ht="18" customHeight="1" x14ac:dyDescent="0.2">
      <c r="C23" s="18"/>
      <c r="H23" s="98"/>
      <c r="M23" s="98"/>
      <c r="R23" s="98"/>
      <c r="W23" s="98"/>
      <c r="AB23" s="98"/>
      <c r="AG23" s="98"/>
      <c r="AL23" s="98"/>
      <c r="AQ23" s="98"/>
      <c r="AV23" s="98"/>
      <c r="BA23" s="98"/>
      <c r="BF23" s="98"/>
      <c r="BK23" s="98"/>
      <c r="BP23" s="98"/>
      <c r="BU23" s="98"/>
      <c r="BZ23" s="98"/>
      <c r="CE23" s="98"/>
      <c r="CJ23" s="98"/>
      <c r="CO23" s="18"/>
    </row>
    <row r="24" spans="1:99" ht="18" customHeight="1" x14ac:dyDescent="0.2">
      <c r="A24" s="165" t="s">
        <v>54</v>
      </c>
      <c r="B24" s="165"/>
      <c r="C24" s="106"/>
      <c r="D24" s="107"/>
      <c r="E24" s="107"/>
      <c r="F24" s="107"/>
      <c r="G24" s="107"/>
      <c r="H24" s="108"/>
      <c r="I24" s="107"/>
      <c r="J24" s="107"/>
      <c r="K24" s="107"/>
      <c r="L24" s="107"/>
      <c r="M24" s="108"/>
      <c r="N24" s="107"/>
      <c r="O24" s="107"/>
      <c r="P24" s="107"/>
      <c r="Q24" s="107"/>
      <c r="R24" s="108"/>
      <c r="S24" s="107"/>
      <c r="T24" s="107"/>
      <c r="U24" s="53"/>
      <c r="V24" s="53"/>
      <c r="W24" s="104"/>
      <c r="X24" s="53"/>
      <c r="Y24" s="53"/>
      <c r="Z24" s="53"/>
      <c r="AA24" s="53"/>
      <c r="AB24" s="104"/>
      <c r="AC24" s="53"/>
      <c r="AD24" s="53"/>
      <c r="AE24" s="53"/>
      <c r="AF24" s="53"/>
      <c r="AG24" s="104"/>
      <c r="AH24" s="53"/>
      <c r="AI24" s="53"/>
      <c r="AJ24" s="53"/>
      <c r="AK24" s="53"/>
      <c r="AL24" s="104"/>
      <c r="AM24" s="53"/>
      <c r="AN24" s="53"/>
      <c r="AO24" s="53"/>
      <c r="AP24" s="53"/>
      <c r="AQ24" s="104"/>
      <c r="AR24" s="53"/>
      <c r="AS24" s="53"/>
      <c r="AT24" s="53"/>
      <c r="AU24" s="53"/>
      <c r="AV24" s="104"/>
      <c r="AW24" s="53"/>
      <c r="AX24" s="53"/>
      <c r="AY24" s="53"/>
      <c r="AZ24" s="53"/>
      <c r="BA24" s="104"/>
      <c r="BB24" s="53"/>
      <c r="BC24" s="53"/>
      <c r="BD24" s="53"/>
      <c r="BE24" s="53"/>
      <c r="BF24" s="104"/>
      <c r="BG24" s="53"/>
      <c r="BH24" s="53"/>
      <c r="BI24" s="53"/>
      <c r="BJ24" s="53"/>
      <c r="BK24" s="104"/>
      <c r="BL24" s="100"/>
      <c r="BM24" s="100"/>
      <c r="BN24" s="100"/>
      <c r="BO24" s="100"/>
      <c r="BP24" s="101"/>
      <c r="BQ24" s="100"/>
      <c r="BR24" s="100"/>
      <c r="BS24" s="100"/>
      <c r="BT24" s="100"/>
      <c r="BU24" s="101"/>
      <c r="BV24" s="100"/>
      <c r="BW24" s="100"/>
      <c r="BX24" s="100"/>
      <c r="BY24" s="100"/>
      <c r="BZ24" s="101"/>
      <c r="CA24" s="100"/>
      <c r="CB24" s="100"/>
      <c r="CC24" s="111"/>
      <c r="CD24" s="111"/>
      <c r="CE24" s="112"/>
      <c r="CF24" s="111"/>
      <c r="CG24" s="53"/>
      <c r="CH24" s="53"/>
      <c r="CI24" s="53"/>
      <c r="CJ24" s="104"/>
      <c r="CK24" s="53"/>
      <c r="CL24" s="53"/>
      <c r="CM24" s="53"/>
      <c r="CN24" s="53"/>
      <c r="CO24" s="18"/>
      <c r="CP24" t="s">
        <v>107</v>
      </c>
    </row>
    <row r="25" spans="1:99" ht="18" customHeight="1" x14ac:dyDescent="0.2">
      <c r="A25" s="165"/>
      <c r="B25" s="165"/>
      <c r="C25" s="18"/>
      <c r="H25" s="98"/>
      <c r="M25" s="98"/>
      <c r="R25" s="98"/>
      <c r="W25" s="98"/>
      <c r="AB25" s="98"/>
      <c r="AG25" s="98"/>
      <c r="AL25" s="98"/>
      <c r="AQ25" s="98"/>
      <c r="AV25" s="98"/>
      <c r="BA25" s="98"/>
      <c r="BF25" s="98"/>
      <c r="BK25" s="98"/>
      <c r="BP25" s="98"/>
      <c r="BU25" s="98"/>
      <c r="BZ25" s="98"/>
      <c r="CE25" s="98"/>
      <c r="CJ25" s="98"/>
      <c r="CO25" s="18"/>
    </row>
    <row r="26" spans="1:99" ht="18" customHeight="1" x14ac:dyDescent="0.2">
      <c r="A26" s="165" t="s">
        <v>216</v>
      </c>
      <c r="B26" s="165"/>
      <c r="C26" s="18"/>
      <c r="H26" s="101"/>
      <c r="I26" s="100"/>
      <c r="J26" s="100"/>
      <c r="K26" s="100"/>
      <c r="L26" s="100"/>
      <c r="M26" s="101"/>
      <c r="N26" s="100"/>
      <c r="O26" s="100"/>
      <c r="P26" s="100"/>
      <c r="Q26" s="100"/>
      <c r="R26" s="101"/>
      <c r="S26" s="100"/>
      <c r="T26" s="100"/>
      <c r="U26" s="100"/>
      <c r="V26" s="100"/>
      <c r="W26" s="101"/>
      <c r="X26" s="100"/>
      <c r="Y26" s="100"/>
      <c r="Z26" s="100"/>
      <c r="AA26" s="100"/>
      <c r="AB26" s="101"/>
      <c r="AC26" s="100"/>
      <c r="AD26" s="100"/>
      <c r="AE26" s="100"/>
      <c r="AF26" s="100"/>
      <c r="AG26" s="101"/>
      <c r="AH26" s="100"/>
      <c r="AI26" s="100"/>
      <c r="AJ26" s="100"/>
      <c r="AK26" s="100"/>
      <c r="AL26" s="101"/>
      <c r="AM26" s="100"/>
      <c r="AQ26" s="101"/>
      <c r="AR26" s="100"/>
      <c r="AS26" s="100"/>
      <c r="AT26" s="100"/>
      <c r="AU26" s="100"/>
      <c r="AV26" s="101"/>
      <c r="AW26" s="100"/>
      <c r="AX26" s="100"/>
      <c r="AY26" s="100"/>
      <c r="AZ26" s="100"/>
      <c r="BA26" s="101"/>
      <c r="BB26" s="100"/>
      <c r="BC26" s="100"/>
      <c r="BD26" s="100"/>
      <c r="BE26" s="100"/>
      <c r="BF26" s="101"/>
      <c r="BK26" s="98"/>
      <c r="BP26" s="98"/>
      <c r="BU26" s="98"/>
      <c r="BZ26" s="98"/>
      <c r="CE26" s="98"/>
      <c r="CJ26" s="98"/>
      <c r="CN26" s="59"/>
      <c r="CO26" s="18"/>
      <c r="CP26" t="s">
        <v>108</v>
      </c>
    </row>
    <row r="27" spans="1:99" ht="18" customHeight="1" x14ac:dyDescent="0.2">
      <c r="A27" s="165"/>
      <c r="B27" s="165"/>
      <c r="C27" s="18"/>
      <c r="H27" s="98"/>
      <c r="M27" s="98"/>
      <c r="R27" s="98"/>
      <c r="W27" s="98"/>
      <c r="AB27" s="98"/>
      <c r="AG27" s="98"/>
      <c r="AL27" s="98"/>
      <c r="AQ27" s="98"/>
      <c r="AV27" s="98"/>
      <c r="BA27" s="98"/>
      <c r="BF27" s="98"/>
      <c r="BK27" s="98"/>
      <c r="BP27" s="98"/>
      <c r="BU27" s="98"/>
      <c r="BZ27" s="98"/>
      <c r="CE27" s="98"/>
      <c r="CJ27" s="98"/>
      <c r="CO27" s="18"/>
    </row>
    <row r="28" spans="1:99" ht="18" customHeight="1" x14ac:dyDescent="0.2">
      <c r="A28" s="165" t="s">
        <v>217</v>
      </c>
      <c r="B28" s="165"/>
      <c r="C28" s="18"/>
      <c r="H28" s="98"/>
      <c r="M28" s="98"/>
      <c r="R28" s="98"/>
      <c r="W28" s="98"/>
      <c r="AB28" s="98"/>
      <c r="AG28" s="98"/>
      <c r="AL28" s="98"/>
      <c r="AQ28" s="98"/>
      <c r="AV28" s="98"/>
      <c r="BA28" s="98"/>
      <c r="BF28" s="98"/>
      <c r="BK28" s="98"/>
      <c r="BP28" s="101"/>
      <c r="BQ28" s="100"/>
      <c r="BR28" s="100"/>
      <c r="BS28" s="100"/>
      <c r="BT28" s="100"/>
      <c r="BU28" s="101"/>
      <c r="BV28" s="100"/>
      <c r="BW28" s="100"/>
      <c r="BX28" s="100"/>
      <c r="BY28" s="100"/>
      <c r="BZ28" s="101"/>
      <c r="CA28" s="100"/>
      <c r="CB28" s="100"/>
      <c r="CC28" s="100"/>
      <c r="CD28" s="100"/>
      <c r="CE28" s="101"/>
      <c r="CF28" s="100"/>
      <c r="CG28" s="100"/>
      <c r="CH28" s="100"/>
      <c r="CJ28" s="98"/>
      <c r="CN28" s="59"/>
      <c r="CO28" s="18"/>
      <c r="CP28" t="s">
        <v>83</v>
      </c>
    </row>
    <row r="29" spans="1:99" ht="18" customHeight="1" x14ac:dyDescent="0.2">
      <c r="A29" s="165"/>
      <c r="B29" s="165"/>
      <c r="C29" s="18"/>
      <c r="H29" s="98"/>
      <c r="M29" s="98"/>
      <c r="R29" s="98"/>
      <c r="W29" s="98"/>
      <c r="AB29" s="98"/>
      <c r="AG29" s="98"/>
      <c r="AL29" s="98"/>
      <c r="AQ29" s="98"/>
      <c r="AV29" s="98"/>
      <c r="BA29" s="98"/>
      <c r="BF29" s="98"/>
      <c r="BK29" s="98"/>
      <c r="BP29" s="98"/>
      <c r="BU29" s="98"/>
      <c r="BZ29" s="98"/>
      <c r="CE29" s="98"/>
      <c r="CJ29" s="98"/>
      <c r="CO29" s="18"/>
      <c r="CU29" s="113"/>
    </row>
    <row r="30" spans="1:99" ht="18" customHeight="1" x14ac:dyDescent="0.2">
      <c r="A30" s="165" t="s">
        <v>110</v>
      </c>
      <c r="B30" s="165"/>
      <c r="C30" s="18"/>
      <c r="H30" s="101"/>
      <c r="I30" s="100"/>
      <c r="J30" s="100"/>
      <c r="K30" s="100"/>
      <c r="L30" s="100"/>
      <c r="M30" s="101"/>
      <c r="N30" s="100"/>
      <c r="O30" s="100"/>
      <c r="P30" s="100"/>
      <c r="Q30" s="100"/>
      <c r="R30" s="101"/>
      <c r="S30" s="100"/>
      <c r="T30" s="100"/>
      <c r="U30" s="100"/>
      <c r="V30" s="100"/>
      <c r="W30" s="101"/>
      <c r="X30" s="100"/>
      <c r="Y30" s="100"/>
      <c r="Z30" s="100"/>
      <c r="AA30" s="100"/>
      <c r="AB30" s="101"/>
      <c r="AC30" s="100"/>
      <c r="AD30" s="100"/>
      <c r="AE30" s="100"/>
      <c r="AF30" s="100"/>
      <c r="AG30" s="101"/>
      <c r="AH30" s="100"/>
      <c r="AI30" s="100"/>
      <c r="AJ30" s="100"/>
      <c r="AK30" s="100"/>
      <c r="AL30" s="101"/>
      <c r="AM30" s="100"/>
      <c r="AQ30" s="101"/>
      <c r="AR30" s="100"/>
      <c r="AS30" s="100"/>
      <c r="AT30" s="100"/>
      <c r="AU30" s="100"/>
      <c r="AV30" s="101"/>
      <c r="AW30" s="100"/>
      <c r="AX30" s="100"/>
      <c r="AY30" s="100"/>
      <c r="AZ30" s="100"/>
      <c r="BA30" s="101"/>
      <c r="BB30" s="100"/>
      <c r="BC30" s="100"/>
      <c r="BD30" s="100"/>
      <c r="BE30" s="100"/>
      <c r="BF30" s="101"/>
      <c r="BK30" s="98"/>
      <c r="BP30" s="98"/>
      <c r="BU30" s="98"/>
      <c r="BZ30" s="98"/>
      <c r="CE30" s="98"/>
      <c r="CJ30" s="98"/>
      <c r="CN30" s="59"/>
      <c r="CO30" s="18"/>
      <c r="CP30" t="s">
        <v>84</v>
      </c>
    </row>
    <row r="31" spans="1:99" ht="18" customHeight="1" x14ac:dyDescent="0.2">
      <c r="A31" s="165"/>
      <c r="B31" s="165"/>
      <c r="C31" s="18"/>
      <c r="H31" s="98"/>
      <c r="M31" s="98"/>
      <c r="R31" s="98"/>
      <c r="W31" s="98"/>
      <c r="AB31" s="98"/>
      <c r="AG31" s="98"/>
      <c r="AL31" s="98"/>
      <c r="AQ31" s="98"/>
      <c r="AV31" s="98"/>
      <c r="BA31" s="98"/>
      <c r="BF31" s="98"/>
      <c r="BK31" s="98"/>
      <c r="BP31" s="98"/>
      <c r="BU31" s="98"/>
      <c r="BZ31" s="98"/>
      <c r="CE31" s="98"/>
      <c r="CJ31" s="98"/>
      <c r="CO31" s="18"/>
    </row>
    <row r="32" spans="1:99" ht="18" customHeight="1" x14ac:dyDescent="0.2">
      <c r="A32" s="165" t="s">
        <v>111</v>
      </c>
      <c r="B32" s="165"/>
      <c r="C32" s="18"/>
      <c r="H32" s="98"/>
      <c r="M32" s="98"/>
      <c r="R32" s="98"/>
      <c r="W32" s="98"/>
      <c r="AB32" s="98"/>
      <c r="AG32" s="98"/>
      <c r="AL32" s="98"/>
      <c r="AQ32" s="98"/>
      <c r="AV32" s="98"/>
      <c r="BA32" s="98"/>
      <c r="BF32" s="98"/>
      <c r="BK32" s="98"/>
      <c r="BP32" s="101"/>
      <c r="BQ32" s="100"/>
      <c r="BR32" s="100"/>
      <c r="BS32" s="100"/>
      <c r="BT32" s="100"/>
      <c r="BU32" s="101"/>
      <c r="BV32" s="100"/>
      <c r="BW32" s="100"/>
      <c r="BX32" s="100"/>
      <c r="BY32" s="100"/>
      <c r="BZ32" s="101"/>
      <c r="CA32" s="100"/>
      <c r="CB32" s="100"/>
      <c r="CC32" s="100"/>
      <c r="CD32" s="100"/>
      <c r="CE32" s="101"/>
      <c r="CF32" s="100"/>
      <c r="CG32" s="100"/>
      <c r="CH32" s="100"/>
      <c r="CJ32" s="98"/>
      <c r="CN32" s="59"/>
      <c r="CO32" s="18"/>
      <c r="CP32" t="s">
        <v>109</v>
      </c>
    </row>
    <row r="33" spans="1:99" ht="18" customHeight="1" x14ac:dyDescent="0.2">
      <c r="A33" s="165"/>
      <c r="B33" s="165"/>
      <c r="C33" s="18"/>
      <c r="H33" s="98"/>
      <c r="M33" s="98"/>
      <c r="R33" s="98"/>
      <c r="W33" s="98"/>
      <c r="AB33" s="98"/>
      <c r="AG33" s="98"/>
      <c r="AL33" s="98"/>
      <c r="AQ33" s="98"/>
      <c r="AV33" s="98"/>
      <c r="BA33" s="98"/>
      <c r="BF33" s="98"/>
      <c r="BK33" s="98"/>
      <c r="BP33" s="98"/>
      <c r="BU33" s="98"/>
      <c r="BZ33" s="98"/>
      <c r="CE33" s="98"/>
      <c r="CJ33" s="98"/>
      <c r="CO33" s="18"/>
      <c r="CU33" s="113"/>
    </row>
    <row r="35" spans="1:99" ht="18" customHeight="1" x14ac:dyDescent="0.2"/>
    <row r="36" spans="1:99" ht="18" customHeight="1" x14ac:dyDescent="0.2">
      <c r="D36" s="100"/>
      <c r="E36" s="100"/>
      <c r="F36" s="100"/>
      <c r="H36" t="s">
        <v>40</v>
      </c>
      <c r="I36" s="11"/>
      <c r="J36" s="11"/>
      <c r="K36" s="11"/>
      <c r="M36" s="11"/>
      <c r="N36" s="53"/>
      <c r="O36" s="53"/>
      <c r="P36" s="53"/>
      <c r="R36" t="s">
        <v>41</v>
      </c>
      <c r="S36" s="11"/>
      <c r="T36" s="11"/>
      <c r="X36" s="54"/>
      <c r="Y36" s="54"/>
      <c r="Z36" s="54"/>
      <c r="AB36" t="s">
        <v>42</v>
      </c>
      <c r="AC36" s="11"/>
      <c r="AG36" s="58"/>
      <c r="AI36" t="s">
        <v>43</v>
      </c>
      <c r="AQ36" s="111"/>
      <c r="AR36" s="111"/>
      <c r="AS36" s="111"/>
      <c r="AT36" s="111"/>
      <c r="AV36" t="s">
        <v>44</v>
      </c>
    </row>
  </sheetData>
  <mergeCells count="23">
    <mergeCell ref="CN4:CO4"/>
    <mergeCell ref="BJ4:BK4"/>
    <mergeCell ref="BO4:BP4"/>
    <mergeCell ref="BT4:BU4"/>
    <mergeCell ref="BY4:BZ4"/>
    <mergeCell ref="CD4:CE4"/>
    <mergeCell ref="CI4:CJ4"/>
    <mergeCell ref="BE4:BF4"/>
    <mergeCell ref="A1:Q2"/>
    <mergeCell ref="R1:DB1"/>
    <mergeCell ref="R2:DB2"/>
    <mergeCell ref="DA3:DH3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AU4:AV4"/>
    <mergeCell ref="AZ4:BA4"/>
  </mergeCells>
  <pageMargins left="0.25" right="0.25" top="0.75" bottom="0.75" header="0.3" footer="0.3"/>
  <pageSetup paperSize="9" scale="7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36"/>
  <sheetViews>
    <sheetView view="pageBreakPreview" zoomScale="115" zoomScaleNormal="130" zoomScaleSheetLayoutView="115" workbookViewId="0">
      <selection sqref="A1:BO1"/>
    </sheetView>
  </sheetViews>
  <sheetFormatPr defaultRowHeight="12.75" x14ac:dyDescent="0.2"/>
  <cols>
    <col min="1" max="1" width="6" bestFit="1" customWidth="1"/>
    <col min="2" max="25" width="2" customWidth="1"/>
    <col min="26" max="26" width="4.140625" customWidth="1"/>
    <col min="27" max="39" width="2" customWidth="1"/>
    <col min="40" max="40" width="3.140625" customWidth="1"/>
    <col min="41" max="65" width="2" customWidth="1"/>
    <col min="66" max="66" width="1.5703125" customWidth="1"/>
    <col min="67" max="67" width="3.42578125" customWidth="1"/>
    <col min="68" max="90" width="1.5703125" customWidth="1"/>
  </cols>
  <sheetData>
    <row r="1" spans="1:91" ht="15.75" customHeight="1" x14ac:dyDescent="0.25">
      <c r="A1" s="226" t="s">
        <v>172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</row>
    <row r="2" spans="1:91" ht="16.5" customHeight="1" x14ac:dyDescent="0.25">
      <c r="A2" s="227" t="s">
        <v>98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O2" s="227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</row>
    <row r="3" spans="1:91" ht="16.5" customHeight="1" x14ac:dyDescent="0.2">
      <c r="A3" s="63"/>
      <c r="B3" s="115"/>
      <c r="C3" s="115"/>
      <c r="E3" s="65"/>
      <c r="F3" s="115"/>
      <c r="G3" s="115"/>
      <c r="H3" s="228" t="s">
        <v>74</v>
      </c>
      <c r="I3" s="228"/>
      <c r="J3" s="228"/>
      <c r="K3" s="228"/>
      <c r="L3" s="115"/>
      <c r="M3" s="115"/>
      <c r="N3" s="117"/>
      <c r="O3" s="118"/>
      <c r="P3" s="115"/>
      <c r="Q3" s="119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63"/>
      <c r="AT3" s="65"/>
      <c r="AU3" s="115"/>
      <c r="AV3" s="115"/>
      <c r="AW3" s="228" t="s">
        <v>74</v>
      </c>
      <c r="AX3" s="228"/>
      <c r="AY3" s="228"/>
      <c r="AZ3" s="228"/>
      <c r="BA3" s="115"/>
      <c r="BB3" s="115"/>
      <c r="BC3" s="117"/>
      <c r="BD3" s="118"/>
      <c r="BE3" s="115"/>
      <c r="BF3" s="115"/>
      <c r="BG3" s="119"/>
      <c r="BH3" s="115"/>
      <c r="BI3" s="115"/>
      <c r="BJ3" s="115"/>
      <c r="BK3" s="115"/>
      <c r="BL3" s="115"/>
      <c r="BM3" s="115"/>
    </row>
    <row r="4" spans="1:91" s="14" customFormat="1" ht="18" customHeight="1" x14ac:dyDescent="0.2">
      <c r="A4" s="120" t="s">
        <v>69</v>
      </c>
      <c r="B4" s="120"/>
      <c r="C4" s="119"/>
      <c r="E4" s="66"/>
      <c r="G4" s="119"/>
      <c r="H4" s="116"/>
      <c r="I4" s="116"/>
      <c r="J4" s="116"/>
      <c r="K4" s="116"/>
      <c r="L4" s="120"/>
      <c r="N4" s="229">
        <v>0</v>
      </c>
      <c r="O4" s="230"/>
      <c r="Q4" s="119"/>
      <c r="R4" s="119"/>
      <c r="S4" s="228">
        <v>5</v>
      </c>
      <c r="T4" s="228"/>
      <c r="U4" s="120"/>
      <c r="V4" s="120"/>
      <c r="W4" s="120"/>
      <c r="X4" s="228">
        <v>10</v>
      </c>
      <c r="Y4" s="228"/>
      <c r="Z4" s="119"/>
      <c r="AA4" s="119"/>
      <c r="AB4" s="119"/>
      <c r="AC4" s="116"/>
      <c r="AD4" s="116"/>
      <c r="AE4" s="120"/>
      <c r="AF4" s="120"/>
      <c r="AG4" s="120"/>
      <c r="AH4" s="116"/>
      <c r="AI4" s="116"/>
      <c r="AJ4" s="120"/>
      <c r="AK4" s="120"/>
      <c r="AL4" s="120"/>
      <c r="AM4" s="116"/>
      <c r="AN4" s="116"/>
      <c r="AO4" s="116"/>
      <c r="AP4" s="120" t="s">
        <v>69</v>
      </c>
      <c r="AR4" s="120"/>
      <c r="AS4" s="119"/>
      <c r="AT4" s="66"/>
      <c r="AV4" s="119"/>
      <c r="AW4" s="116"/>
      <c r="AX4" s="116"/>
      <c r="AY4" s="116"/>
      <c r="AZ4" s="116"/>
      <c r="BA4" s="120"/>
      <c r="BC4" s="229">
        <v>0</v>
      </c>
      <c r="BD4" s="230"/>
      <c r="BF4" s="119"/>
      <c r="BG4" s="119"/>
      <c r="BH4" s="228">
        <v>5</v>
      </c>
      <c r="BI4" s="228"/>
      <c r="BJ4" s="120"/>
      <c r="BK4" s="120"/>
      <c r="BL4" s="120"/>
      <c r="BM4" s="228">
        <v>10</v>
      </c>
      <c r="BN4" s="228"/>
    </row>
    <row r="5" spans="1:91" s="14" customFormat="1" ht="18" customHeight="1" x14ac:dyDescent="0.2">
      <c r="A5" s="120"/>
      <c r="B5" s="67"/>
      <c r="D5" s="13"/>
      <c r="E5" s="65"/>
      <c r="F5"/>
      <c r="G5"/>
      <c r="H5"/>
      <c r="J5" s="121"/>
      <c r="N5" s="68"/>
      <c r="O5" s="67"/>
      <c r="T5" s="122"/>
      <c r="X5" s="69"/>
      <c r="Y5" s="220" t="s">
        <v>222</v>
      </c>
      <c r="Z5" s="221"/>
      <c r="AA5" s="67"/>
      <c r="AB5" s="70" t="s">
        <v>75</v>
      </c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120"/>
      <c r="AQ5" s="13"/>
      <c r="AR5" s="67"/>
      <c r="AT5" s="65"/>
      <c r="AU5"/>
      <c r="AV5"/>
      <c r="AW5"/>
      <c r="AY5" s="121"/>
      <c r="BC5" s="68"/>
      <c r="BD5" s="67"/>
      <c r="BI5" s="122"/>
      <c r="BN5" s="67"/>
      <c r="BP5" s="67"/>
      <c r="BQ5" s="70" t="s">
        <v>75</v>
      </c>
      <c r="BR5" s="70"/>
      <c r="BS5" s="70"/>
      <c r="BT5" s="70"/>
      <c r="BU5" s="70"/>
      <c r="BV5" s="70"/>
      <c r="BW5" s="70"/>
    </row>
    <row r="6" spans="1:91" s="14" customFormat="1" ht="18" customHeight="1" x14ac:dyDescent="0.2">
      <c r="A6" s="165" t="s">
        <v>47</v>
      </c>
      <c r="B6" s="222" t="s">
        <v>165</v>
      </c>
      <c r="C6" s="223"/>
      <c r="E6" s="123"/>
      <c r="F6" s="124"/>
      <c r="G6" s="124"/>
      <c r="H6" s="124"/>
      <c r="I6" s="125"/>
      <c r="J6" s="126"/>
      <c r="K6" s="125"/>
      <c r="L6" s="125"/>
      <c r="M6" s="125"/>
      <c r="N6" s="127"/>
      <c r="O6" s="72"/>
      <c r="P6" s="71"/>
      <c r="Q6" s="71"/>
      <c r="R6" s="71"/>
      <c r="S6" s="71"/>
      <c r="T6" s="128"/>
      <c r="U6" s="73"/>
      <c r="V6" s="73"/>
      <c r="W6" s="73"/>
      <c r="X6" s="74"/>
      <c r="Y6" s="220"/>
      <c r="Z6" s="221"/>
      <c r="AA6" s="67"/>
      <c r="AB6" t="s">
        <v>218</v>
      </c>
      <c r="AC6"/>
      <c r="AD6"/>
      <c r="AE6"/>
      <c r="AF6" s="37"/>
      <c r="AG6" s="37"/>
      <c r="AH6" s="37"/>
      <c r="AI6"/>
      <c r="AJ6" s="37"/>
      <c r="AK6" s="37"/>
      <c r="AL6" s="37"/>
      <c r="AM6" s="37"/>
      <c r="AN6" s="37"/>
      <c r="AO6" s="37"/>
      <c r="AP6" s="165" t="s">
        <v>47</v>
      </c>
      <c r="AR6" s="222" t="s">
        <v>166</v>
      </c>
      <c r="AS6" s="223"/>
      <c r="AT6" s="123"/>
      <c r="AU6" s="124"/>
      <c r="AV6" s="124"/>
      <c r="AW6" s="124"/>
      <c r="AX6" s="125"/>
      <c r="AY6" s="126"/>
      <c r="AZ6" s="125"/>
      <c r="BA6" s="125"/>
      <c r="BB6" s="125"/>
      <c r="BC6" s="127"/>
      <c r="BD6" s="72"/>
      <c r="BE6" s="71"/>
      <c r="BF6" s="71"/>
      <c r="BG6" s="71"/>
      <c r="BH6" s="71"/>
      <c r="BI6" s="128"/>
      <c r="BJ6" s="73"/>
      <c r="BK6" s="73"/>
      <c r="BL6" s="73"/>
      <c r="BM6" s="73"/>
      <c r="BN6" s="224" t="s">
        <v>223</v>
      </c>
      <c r="BO6" s="225"/>
      <c r="BP6" s="67"/>
      <c r="BQ6" t="s">
        <v>218</v>
      </c>
      <c r="BR6"/>
      <c r="BS6"/>
      <c r="BT6"/>
      <c r="BU6" s="37"/>
      <c r="BV6" s="37"/>
      <c r="BW6" s="37"/>
    </row>
    <row r="7" spans="1:91" s="14" customFormat="1" ht="18" customHeight="1" x14ac:dyDescent="0.2">
      <c r="A7" s="37"/>
      <c r="B7" s="222"/>
      <c r="C7" s="223"/>
      <c r="E7" s="65"/>
      <c r="F7"/>
      <c r="G7"/>
      <c r="H7"/>
      <c r="J7" s="121"/>
      <c r="N7" s="68"/>
      <c r="O7" s="67"/>
      <c r="T7" s="122"/>
      <c r="X7" s="69"/>
      <c r="Y7" s="220"/>
      <c r="Z7" s="221"/>
      <c r="AA7" s="6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R7" s="222"/>
      <c r="AS7" s="223"/>
      <c r="AT7" s="65"/>
      <c r="AU7"/>
      <c r="AV7"/>
      <c r="AW7"/>
      <c r="AY7" s="121"/>
      <c r="BC7" s="68"/>
      <c r="BD7" s="67"/>
      <c r="BI7" s="122"/>
      <c r="BN7" s="224"/>
      <c r="BO7" s="225"/>
      <c r="BP7" s="67"/>
      <c r="BQ7" s="37"/>
      <c r="BR7" s="37"/>
      <c r="BS7" s="37"/>
      <c r="BT7" s="37"/>
      <c r="BU7" s="37"/>
      <c r="BV7" s="37"/>
      <c r="BW7" s="37"/>
    </row>
    <row r="8" spans="1:91" s="14" customFormat="1" ht="18" customHeight="1" x14ac:dyDescent="0.2">
      <c r="A8" s="165" t="s">
        <v>48</v>
      </c>
      <c r="B8" s="222"/>
      <c r="C8" s="223"/>
      <c r="E8" s="123"/>
      <c r="F8" s="124"/>
      <c r="G8" s="124"/>
      <c r="H8" s="124"/>
      <c r="I8" s="125"/>
      <c r="J8" s="126"/>
      <c r="K8" s="125"/>
      <c r="L8" s="125"/>
      <c r="M8" s="125"/>
      <c r="N8" s="127"/>
      <c r="O8" s="72"/>
      <c r="P8" s="71"/>
      <c r="Q8" s="71"/>
      <c r="R8" s="71"/>
      <c r="S8" s="71"/>
      <c r="T8" s="128"/>
      <c r="U8" s="73"/>
      <c r="V8" s="73"/>
      <c r="W8" s="73"/>
      <c r="X8" s="74"/>
      <c r="Y8" s="220"/>
      <c r="Z8" s="221"/>
      <c r="AA8" s="67"/>
      <c r="AB8" t="s">
        <v>160</v>
      </c>
      <c r="AC8"/>
      <c r="AD8"/>
      <c r="AE8"/>
      <c r="AF8" s="37"/>
      <c r="AG8" s="37"/>
      <c r="AH8" s="37"/>
      <c r="AI8"/>
      <c r="AJ8" s="37"/>
      <c r="AK8" s="37"/>
      <c r="AL8" s="37"/>
      <c r="AM8" s="37"/>
      <c r="AN8" s="37"/>
      <c r="AO8" s="37"/>
      <c r="AP8" s="165" t="s">
        <v>48</v>
      </c>
      <c r="AR8" s="222"/>
      <c r="AS8" s="223"/>
      <c r="AT8" s="123"/>
      <c r="AU8" s="124"/>
      <c r="AV8" s="124"/>
      <c r="AW8" s="124"/>
      <c r="AX8" s="125"/>
      <c r="AY8" s="126"/>
      <c r="AZ8" s="125"/>
      <c r="BA8" s="125"/>
      <c r="BB8" s="125"/>
      <c r="BC8" s="127"/>
      <c r="BD8" s="72"/>
      <c r="BE8" s="71"/>
      <c r="BF8" s="71"/>
      <c r="BG8" s="71"/>
      <c r="BH8" s="71"/>
      <c r="BI8" s="128"/>
      <c r="BJ8" s="73"/>
      <c r="BK8" s="73"/>
      <c r="BL8" s="73"/>
      <c r="BM8" s="73"/>
      <c r="BN8" s="224"/>
      <c r="BO8" s="225"/>
      <c r="BP8" s="67"/>
      <c r="BQ8" t="s">
        <v>160</v>
      </c>
      <c r="BR8"/>
      <c r="BS8"/>
      <c r="BT8"/>
      <c r="BU8" s="37"/>
      <c r="BV8" s="37"/>
      <c r="BW8" s="37"/>
    </row>
    <row r="9" spans="1:91" s="14" customFormat="1" ht="18" customHeight="1" x14ac:dyDescent="0.2">
      <c r="A9" s="37"/>
      <c r="B9" s="222"/>
      <c r="C9" s="223"/>
      <c r="D9" s="13"/>
      <c r="E9" s="65"/>
      <c r="F9"/>
      <c r="G9"/>
      <c r="H9"/>
      <c r="J9" s="121"/>
      <c r="N9" s="68"/>
      <c r="O9" s="67"/>
      <c r="T9" s="122"/>
      <c r="X9" s="69"/>
      <c r="Y9" s="220"/>
      <c r="Z9" s="221"/>
      <c r="AA9" s="6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13"/>
      <c r="AR9" s="222"/>
      <c r="AS9" s="223"/>
      <c r="AT9" s="65"/>
      <c r="AU9"/>
      <c r="AV9"/>
      <c r="AW9"/>
      <c r="AY9" s="121"/>
      <c r="BC9" s="68"/>
      <c r="BD9" s="67"/>
      <c r="BI9" s="122"/>
      <c r="BN9" s="224"/>
      <c r="BO9" s="225"/>
      <c r="BP9" s="67"/>
      <c r="BQ9" s="37"/>
      <c r="BR9" s="37"/>
      <c r="BS9" s="37"/>
      <c r="BT9" s="37"/>
      <c r="BU9" s="37"/>
      <c r="BV9" s="37"/>
      <c r="BW9" s="37"/>
    </row>
    <row r="10" spans="1:91" s="14" customFormat="1" ht="18" customHeight="1" x14ac:dyDescent="0.2">
      <c r="A10" s="165" t="s">
        <v>49</v>
      </c>
      <c r="B10" s="222"/>
      <c r="C10" s="223"/>
      <c r="E10" s="123"/>
      <c r="F10" s="124"/>
      <c r="G10" s="124"/>
      <c r="H10" s="124"/>
      <c r="I10" s="125"/>
      <c r="J10" s="126"/>
      <c r="K10" s="125"/>
      <c r="L10" s="125"/>
      <c r="M10" s="125"/>
      <c r="N10" s="127"/>
      <c r="O10" s="72"/>
      <c r="P10" s="71"/>
      <c r="Q10" s="71"/>
      <c r="R10" s="71"/>
      <c r="S10" s="71"/>
      <c r="T10" s="128"/>
      <c r="U10" s="73"/>
      <c r="V10" s="73"/>
      <c r="W10" s="73"/>
      <c r="X10" s="74"/>
      <c r="Y10" s="220"/>
      <c r="Z10" s="221"/>
      <c r="AA10" s="67"/>
      <c r="AB10" t="s">
        <v>161</v>
      </c>
      <c r="AC10"/>
      <c r="AD10"/>
      <c r="AE10"/>
      <c r="AF10" s="37"/>
      <c r="AG10" s="37"/>
      <c r="AH10" s="37"/>
      <c r="AI10"/>
      <c r="AJ10" s="37"/>
      <c r="AK10" s="37"/>
      <c r="AL10" s="37"/>
      <c r="AM10" s="37"/>
      <c r="AN10" s="37"/>
      <c r="AO10" s="37"/>
      <c r="AP10" s="165" t="s">
        <v>49</v>
      </c>
      <c r="AR10" s="222"/>
      <c r="AS10" s="223"/>
      <c r="AT10" s="123"/>
      <c r="AU10" s="124"/>
      <c r="AV10" s="124"/>
      <c r="AW10" s="124"/>
      <c r="AX10" s="125"/>
      <c r="AY10" s="126"/>
      <c r="AZ10" s="125"/>
      <c r="BA10" s="125"/>
      <c r="BB10" s="125"/>
      <c r="BC10" s="127"/>
      <c r="BD10" s="72"/>
      <c r="BE10" s="71"/>
      <c r="BF10" s="71"/>
      <c r="BG10" s="71"/>
      <c r="BH10" s="71"/>
      <c r="BI10" s="128"/>
      <c r="BJ10" s="73"/>
      <c r="BK10" s="73"/>
      <c r="BL10" s="73"/>
      <c r="BM10" s="73"/>
      <c r="BN10" s="224"/>
      <c r="BO10" s="225"/>
      <c r="BP10" s="67"/>
      <c r="BQ10" t="s">
        <v>161</v>
      </c>
      <c r="BR10"/>
      <c r="BS10"/>
      <c r="BT10"/>
      <c r="BU10" s="37"/>
      <c r="BV10" s="37"/>
      <c r="BW10" s="37"/>
    </row>
    <row r="11" spans="1:91" s="14" customFormat="1" ht="18" customHeight="1" x14ac:dyDescent="0.2">
      <c r="A11" s="37"/>
      <c r="B11" s="222"/>
      <c r="C11" s="223"/>
      <c r="E11" s="65"/>
      <c r="F11"/>
      <c r="G11"/>
      <c r="H11"/>
      <c r="J11" s="121"/>
      <c r="N11" s="68"/>
      <c r="O11" s="67"/>
      <c r="T11" s="122"/>
      <c r="X11" s="69"/>
      <c r="Y11" s="220"/>
      <c r="Z11" s="221"/>
      <c r="AA11" s="6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R11" s="222"/>
      <c r="AS11" s="223"/>
      <c r="AT11" s="65"/>
      <c r="AU11"/>
      <c r="AV11"/>
      <c r="AW11"/>
      <c r="AY11" s="121"/>
      <c r="BC11" s="68"/>
      <c r="BD11" s="67"/>
      <c r="BI11" s="122"/>
      <c r="BN11" s="224"/>
      <c r="BO11" s="225"/>
      <c r="BP11" s="67"/>
      <c r="BQ11" s="37"/>
      <c r="BR11" s="37"/>
      <c r="BS11" s="37"/>
      <c r="BT11" s="37"/>
      <c r="BU11" s="37"/>
      <c r="BV11" s="37"/>
      <c r="BW11" s="37"/>
    </row>
    <row r="12" spans="1:91" s="14" customFormat="1" ht="18" customHeight="1" x14ac:dyDescent="0.2">
      <c r="A12" s="165" t="s">
        <v>50</v>
      </c>
      <c r="B12" s="222"/>
      <c r="C12" s="223"/>
      <c r="E12" s="123"/>
      <c r="F12" s="124"/>
      <c r="G12" s="124"/>
      <c r="H12" s="124"/>
      <c r="I12" s="125"/>
      <c r="J12" s="126"/>
      <c r="K12" s="125"/>
      <c r="L12" s="125"/>
      <c r="M12" s="125"/>
      <c r="N12" s="127"/>
      <c r="O12" s="72"/>
      <c r="P12" s="71"/>
      <c r="Q12" s="71"/>
      <c r="R12" s="71"/>
      <c r="S12" s="71"/>
      <c r="T12" s="128"/>
      <c r="U12" s="73"/>
      <c r="V12" s="73"/>
      <c r="W12" s="73"/>
      <c r="X12" s="74"/>
      <c r="Y12" s="220"/>
      <c r="Z12" s="221"/>
      <c r="AA12" s="67"/>
      <c r="AB12" t="s">
        <v>106</v>
      </c>
      <c r="AC12"/>
      <c r="AD12"/>
      <c r="AE12"/>
      <c r="AF12" s="37"/>
      <c r="AG12" s="37"/>
      <c r="AH12" s="37"/>
      <c r="AI12"/>
      <c r="AJ12" s="37"/>
      <c r="AK12" s="37"/>
      <c r="AL12" s="37"/>
      <c r="AM12" s="37"/>
      <c r="AN12" s="37"/>
      <c r="AO12" s="37"/>
      <c r="AP12" s="165" t="s">
        <v>50</v>
      </c>
      <c r="AR12" s="222"/>
      <c r="AS12" s="223"/>
      <c r="AT12" s="123"/>
      <c r="AU12" s="124"/>
      <c r="AV12" s="124"/>
      <c r="AW12" s="124"/>
      <c r="AX12" s="125"/>
      <c r="AY12" s="126"/>
      <c r="AZ12" s="125"/>
      <c r="BA12" s="125"/>
      <c r="BB12" s="125"/>
      <c r="BC12" s="127"/>
      <c r="BD12" s="72"/>
      <c r="BE12" s="71"/>
      <c r="BF12" s="71"/>
      <c r="BG12" s="71"/>
      <c r="BH12" s="71"/>
      <c r="BI12" s="128"/>
      <c r="BJ12" s="73"/>
      <c r="BK12" s="73"/>
      <c r="BL12" s="73"/>
      <c r="BM12" s="73"/>
      <c r="BN12" s="224"/>
      <c r="BO12" s="225"/>
      <c r="BP12" s="67"/>
      <c r="BQ12" t="s">
        <v>106</v>
      </c>
      <c r="BR12"/>
      <c r="BS12"/>
      <c r="BT12"/>
      <c r="BU12" s="37"/>
      <c r="BV12" s="37"/>
      <c r="BW12" s="37"/>
    </row>
    <row r="13" spans="1:91" s="14" customFormat="1" ht="18" customHeight="1" x14ac:dyDescent="0.2">
      <c r="A13" s="37"/>
      <c r="B13" s="222"/>
      <c r="C13" s="223"/>
      <c r="E13" s="65"/>
      <c r="F13"/>
      <c r="G13"/>
      <c r="H13"/>
      <c r="J13" s="121"/>
      <c r="N13" s="68"/>
      <c r="O13" s="67"/>
      <c r="T13" s="122"/>
      <c r="X13" s="69"/>
      <c r="Y13" s="220"/>
      <c r="Z13" s="221"/>
      <c r="AA13" s="67"/>
      <c r="AB13" s="37"/>
      <c r="AC13"/>
      <c r="AD13"/>
      <c r="AE13"/>
      <c r="AF13" s="37"/>
      <c r="AG13" s="37"/>
      <c r="AH13" s="37"/>
      <c r="AI13"/>
      <c r="AJ13" s="37"/>
      <c r="AK13" s="37"/>
      <c r="AL13" s="37"/>
      <c r="AM13" s="37"/>
      <c r="AN13" s="37"/>
      <c r="AO13" s="37"/>
      <c r="AP13" s="37"/>
      <c r="AR13" s="222"/>
      <c r="AS13" s="223"/>
      <c r="AT13" s="65"/>
      <c r="AU13"/>
      <c r="AV13"/>
      <c r="AW13"/>
      <c r="AY13" s="121"/>
      <c r="BC13" s="68"/>
      <c r="BD13" s="67"/>
      <c r="BI13" s="122"/>
      <c r="BN13" s="224"/>
      <c r="BO13" s="225"/>
      <c r="BP13" s="67"/>
      <c r="BQ13" s="37"/>
      <c r="BR13"/>
      <c r="BS13"/>
      <c r="BT13"/>
      <c r="BU13" s="37"/>
      <c r="BV13" s="37"/>
      <c r="BW13" s="37"/>
    </row>
    <row r="14" spans="1:91" s="14" customFormat="1" ht="18" customHeight="1" x14ac:dyDescent="0.2">
      <c r="A14" s="165" t="s">
        <v>113</v>
      </c>
      <c r="B14" s="222"/>
      <c r="C14" s="223"/>
      <c r="E14" s="123"/>
      <c r="F14" s="124"/>
      <c r="G14" s="124"/>
      <c r="H14" s="124"/>
      <c r="I14" s="125"/>
      <c r="J14" s="126"/>
      <c r="K14" s="125"/>
      <c r="L14" s="125"/>
      <c r="M14" s="125"/>
      <c r="N14" s="127"/>
      <c r="O14" s="72"/>
      <c r="P14" s="71"/>
      <c r="Q14" s="71"/>
      <c r="R14" s="71"/>
      <c r="S14" s="71"/>
      <c r="T14" s="128"/>
      <c r="U14" s="73"/>
      <c r="V14" s="73"/>
      <c r="W14" s="73"/>
      <c r="X14" s="74"/>
      <c r="Y14" s="220"/>
      <c r="Z14" s="221"/>
      <c r="AA14" s="67"/>
      <c r="AB14" t="s">
        <v>162</v>
      </c>
      <c r="AC14"/>
      <c r="AD14"/>
      <c r="AE14"/>
      <c r="AF14" s="37"/>
      <c r="AG14" s="37"/>
      <c r="AH14" s="37"/>
      <c r="AI14"/>
      <c r="AJ14" s="37"/>
      <c r="AK14" s="37"/>
      <c r="AL14" s="37"/>
      <c r="AM14" s="37"/>
      <c r="AN14" s="37"/>
      <c r="AO14" s="37"/>
      <c r="AP14" s="165" t="s">
        <v>113</v>
      </c>
      <c r="AR14" s="222"/>
      <c r="AS14" s="223"/>
      <c r="AT14" s="123"/>
      <c r="AU14" s="124"/>
      <c r="AV14" s="124"/>
      <c r="AW14" s="124"/>
      <c r="AX14" s="125"/>
      <c r="AY14" s="126"/>
      <c r="AZ14" s="125"/>
      <c r="BA14" s="125"/>
      <c r="BB14" s="125"/>
      <c r="BC14" s="127"/>
      <c r="BD14" s="72"/>
      <c r="BE14" s="71"/>
      <c r="BF14" s="71"/>
      <c r="BG14" s="71"/>
      <c r="BH14" s="71"/>
      <c r="BI14" s="128"/>
      <c r="BJ14" s="73"/>
      <c r="BK14" s="73"/>
      <c r="BL14" s="73"/>
      <c r="BM14" s="73"/>
      <c r="BN14" s="224"/>
      <c r="BO14" s="225"/>
      <c r="BP14" s="67"/>
      <c r="BQ14" t="s">
        <v>162</v>
      </c>
      <c r="BR14"/>
      <c r="BS14"/>
      <c r="BT14"/>
      <c r="BU14" s="37"/>
      <c r="BV14" s="37"/>
      <c r="BW14" s="37"/>
    </row>
    <row r="15" spans="1:91" s="14" customFormat="1" ht="18" customHeight="1" x14ac:dyDescent="0.2">
      <c r="A15" s="37"/>
      <c r="B15" s="222"/>
      <c r="C15" s="223"/>
      <c r="E15" s="65"/>
      <c r="F15"/>
      <c r="G15"/>
      <c r="H15"/>
      <c r="J15" s="121"/>
      <c r="N15" s="68"/>
      <c r="O15" s="67"/>
      <c r="T15" s="122"/>
      <c r="X15" s="69"/>
      <c r="Y15" s="220"/>
      <c r="Z15" s="221"/>
      <c r="AA15" s="67"/>
      <c r="AB15" s="37"/>
      <c r="AC15"/>
      <c r="AD15"/>
      <c r="AE15"/>
      <c r="AF15" s="37"/>
      <c r="AG15" s="37"/>
      <c r="AH15" s="37"/>
      <c r="AI15"/>
      <c r="AJ15" s="37"/>
      <c r="AK15" s="37"/>
      <c r="AL15" s="37"/>
      <c r="AM15" s="37"/>
      <c r="AN15" s="37"/>
      <c r="AO15" s="37"/>
      <c r="AP15" s="37"/>
      <c r="AR15" s="222"/>
      <c r="AS15" s="223"/>
      <c r="AT15" s="65"/>
      <c r="AU15"/>
      <c r="AV15"/>
      <c r="AW15"/>
      <c r="AY15" s="121"/>
      <c r="BC15" s="68"/>
      <c r="BD15" s="67"/>
      <c r="BI15" s="122"/>
      <c r="BN15" s="224"/>
      <c r="BO15" s="225"/>
      <c r="BP15" s="67"/>
      <c r="BQ15" s="37"/>
      <c r="BR15"/>
      <c r="BS15"/>
      <c r="BT15"/>
      <c r="BU15" s="37"/>
      <c r="BV15" s="37"/>
      <c r="BW15" s="37"/>
    </row>
    <row r="16" spans="1:91" s="14" customFormat="1" ht="18" customHeight="1" x14ac:dyDescent="0.2">
      <c r="A16" s="165" t="s">
        <v>114</v>
      </c>
      <c r="B16" s="222"/>
      <c r="C16" s="223"/>
      <c r="E16" s="123"/>
      <c r="F16" s="124"/>
      <c r="G16" s="124"/>
      <c r="H16" s="124"/>
      <c r="I16" s="125"/>
      <c r="J16" s="126"/>
      <c r="K16" s="125"/>
      <c r="L16" s="125"/>
      <c r="M16" s="125"/>
      <c r="N16" s="127"/>
      <c r="O16" s="72"/>
      <c r="P16" s="71"/>
      <c r="Q16" s="71"/>
      <c r="R16" s="71"/>
      <c r="S16" s="71"/>
      <c r="T16" s="128"/>
      <c r="U16" s="73"/>
      <c r="V16" s="73"/>
      <c r="W16" s="73"/>
      <c r="X16" s="74"/>
      <c r="Y16" s="220"/>
      <c r="Z16" s="221"/>
      <c r="AA16" s="67"/>
      <c r="AB16" t="s">
        <v>163</v>
      </c>
      <c r="AC16"/>
      <c r="AD16"/>
      <c r="AE16"/>
      <c r="AF16" s="37"/>
      <c r="AG16" s="37"/>
      <c r="AH16" s="37"/>
      <c r="AI16"/>
      <c r="AJ16" s="37"/>
      <c r="AK16" s="37"/>
      <c r="AL16" s="37"/>
      <c r="AM16" s="37"/>
      <c r="AN16" s="37"/>
      <c r="AO16" s="37"/>
      <c r="AP16" s="165" t="s">
        <v>114</v>
      </c>
      <c r="AR16" s="222"/>
      <c r="AS16" s="223"/>
      <c r="AT16" s="123"/>
      <c r="AU16" s="124"/>
      <c r="AV16" s="124"/>
      <c r="AW16" s="124"/>
      <c r="AX16" s="125"/>
      <c r="AY16" s="126"/>
      <c r="AZ16" s="125"/>
      <c r="BA16" s="125"/>
      <c r="BB16" s="125"/>
      <c r="BC16" s="127"/>
      <c r="BD16" s="72"/>
      <c r="BE16" s="71"/>
      <c r="BF16" s="71"/>
      <c r="BG16" s="71"/>
      <c r="BH16" s="71"/>
      <c r="BI16" s="128"/>
      <c r="BJ16" s="73"/>
      <c r="BK16" s="73"/>
      <c r="BL16" s="73"/>
      <c r="BM16" s="73"/>
      <c r="BN16" s="224"/>
      <c r="BO16" s="225"/>
      <c r="BP16" s="67"/>
      <c r="BQ16" t="s">
        <v>163</v>
      </c>
      <c r="BR16"/>
      <c r="BS16"/>
      <c r="BT16"/>
      <c r="BU16" s="37"/>
      <c r="BV16" s="37"/>
      <c r="BW16" s="37"/>
    </row>
    <row r="17" spans="1:75" s="14" customFormat="1" ht="18" customHeight="1" x14ac:dyDescent="0.2">
      <c r="A17"/>
      <c r="B17" s="222"/>
      <c r="C17" s="223"/>
      <c r="D17" s="13"/>
      <c r="E17" s="65"/>
      <c r="F17"/>
      <c r="G17"/>
      <c r="H17"/>
      <c r="J17" s="121"/>
      <c r="N17" s="68"/>
      <c r="O17" s="67"/>
      <c r="T17" s="122"/>
      <c r="X17" s="69"/>
      <c r="Y17" s="220"/>
      <c r="Z17" s="221"/>
      <c r="AA17" s="67"/>
      <c r="AB17"/>
      <c r="AC17"/>
      <c r="AD17"/>
      <c r="AE17"/>
      <c r="AF17" s="37"/>
      <c r="AG17" s="37"/>
      <c r="AH17" s="37"/>
      <c r="AI17"/>
      <c r="AJ17" s="37"/>
      <c r="AK17" s="37"/>
      <c r="AL17" s="37"/>
      <c r="AM17" s="37"/>
      <c r="AN17" s="37"/>
      <c r="AO17" s="37"/>
      <c r="AP17"/>
      <c r="AQ17" s="13"/>
      <c r="AR17" s="222"/>
      <c r="AS17" s="223"/>
      <c r="AT17" s="65"/>
      <c r="AU17"/>
      <c r="AV17"/>
      <c r="AW17"/>
      <c r="AY17" s="121"/>
      <c r="BC17" s="68"/>
      <c r="BD17" s="67"/>
      <c r="BI17" s="122"/>
      <c r="BN17" s="224"/>
      <c r="BO17" s="225"/>
      <c r="BP17" s="67"/>
      <c r="BQ17"/>
      <c r="BR17"/>
      <c r="BS17"/>
      <c r="BT17"/>
      <c r="BU17" s="37"/>
      <c r="BV17" s="37"/>
      <c r="BW17" s="37"/>
    </row>
    <row r="18" spans="1:75" s="14" customFormat="1" ht="18" customHeight="1" x14ac:dyDescent="0.2">
      <c r="A18" s="165" t="s">
        <v>53</v>
      </c>
      <c r="B18" s="222"/>
      <c r="C18" s="223"/>
      <c r="E18" s="66"/>
      <c r="J18" s="121"/>
      <c r="N18" s="68"/>
      <c r="O18" s="75"/>
      <c r="P18" s="73"/>
      <c r="Q18" s="73"/>
      <c r="R18" s="73"/>
      <c r="S18" s="73"/>
      <c r="T18" s="128"/>
      <c r="U18" s="73"/>
      <c r="V18" s="73"/>
      <c r="W18" s="73"/>
      <c r="X18" s="74"/>
      <c r="Y18" s="220"/>
      <c r="Z18" s="221"/>
      <c r="AA18" s="67"/>
      <c r="AB18" t="s">
        <v>95</v>
      </c>
      <c r="AC18"/>
      <c r="AD18"/>
      <c r="AE18"/>
      <c r="AF18" s="37"/>
      <c r="AG18" s="37"/>
      <c r="AH18" s="37"/>
      <c r="AI18"/>
      <c r="AJ18" s="37"/>
      <c r="AK18" s="37"/>
      <c r="AL18" s="37"/>
      <c r="AM18" s="37"/>
      <c r="AN18" s="37"/>
      <c r="AO18" s="37"/>
      <c r="AP18" s="165" t="s">
        <v>53</v>
      </c>
      <c r="AR18" s="222"/>
      <c r="AS18" s="223"/>
      <c r="AT18" s="66"/>
      <c r="AY18" s="121"/>
      <c r="BC18" s="68"/>
      <c r="BD18" s="75"/>
      <c r="BE18" s="73"/>
      <c r="BF18" s="73"/>
      <c r="BG18" s="73"/>
      <c r="BH18" s="73"/>
      <c r="BI18" s="128"/>
      <c r="BJ18" s="73"/>
      <c r="BK18" s="73"/>
      <c r="BL18" s="73"/>
      <c r="BM18" s="73"/>
      <c r="BN18" s="224"/>
      <c r="BO18" s="225"/>
      <c r="BP18" s="67"/>
      <c r="BQ18" t="s">
        <v>95</v>
      </c>
      <c r="BR18"/>
      <c r="BS18"/>
      <c r="BT18"/>
      <c r="BU18" s="37"/>
      <c r="BV18" s="37"/>
      <c r="BW18" s="37"/>
    </row>
    <row r="19" spans="1:75" s="14" customFormat="1" ht="18" customHeight="1" x14ac:dyDescent="0.2">
      <c r="A19" s="165"/>
      <c r="B19" s="222"/>
      <c r="C19" s="223"/>
      <c r="E19" s="66"/>
      <c r="J19" s="121"/>
      <c r="N19" s="68"/>
      <c r="O19" s="67"/>
      <c r="T19" s="121"/>
      <c r="U19"/>
      <c r="V19"/>
      <c r="W19"/>
      <c r="X19" s="59"/>
      <c r="Y19" s="220"/>
      <c r="Z19" s="221"/>
      <c r="AA19" s="67"/>
      <c r="AB19"/>
      <c r="AC19"/>
      <c r="AD19"/>
      <c r="AE19"/>
      <c r="AF19" s="37"/>
      <c r="AG19" s="37"/>
      <c r="AH19" s="37"/>
      <c r="AI19"/>
      <c r="AJ19" s="37"/>
      <c r="AK19" s="37"/>
      <c r="AL19" s="37"/>
      <c r="AM19" s="37"/>
      <c r="AN19" s="37"/>
      <c r="AO19" s="37"/>
      <c r="AP19" s="165"/>
      <c r="AR19" s="222"/>
      <c r="AS19" s="223"/>
      <c r="AT19" s="66"/>
      <c r="AY19" s="121"/>
      <c r="BC19" s="68"/>
      <c r="BD19" s="67"/>
      <c r="BI19" s="121"/>
      <c r="BJ19"/>
      <c r="BK19"/>
      <c r="BL19"/>
      <c r="BM19"/>
      <c r="BN19" s="224"/>
      <c r="BO19" s="225"/>
      <c r="BP19" s="67"/>
      <c r="BQ19"/>
      <c r="BR19"/>
      <c r="BS19"/>
      <c r="BT19"/>
      <c r="BU19" s="37"/>
      <c r="BV19" s="37"/>
      <c r="BW19" s="37"/>
    </row>
    <row r="20" spans="1:75" s="14" customFormat="1" ht="18" customHeight="1" x14ac:dyDescent="0.2">
      <c r="A20" s="165" t="s">
        <v>52</v>
      </c>
      <c r="B20" s="222"/>
      <c r="C20" s="223"/>
      <c r="E20" s="66"/>
      <c r="J20" s="121"/>
      <c r="N20" s="68"/>
      <c r="O20" s="75"/>
      <c r="P20" s="73"/>
      <c r="Q20" s="73"/>
      <c r="R20" s="73"/>
      <c r="S20" s="73"/>
      <c r="T20" s="128"/>
      <c r="U20" s="53"/>
      <c r="V20" s="53"/>
      <c r="W20" s="53"/>
      <c r="X20" s="57"/>
      <c r="Y20" s="220"/>
      <c r="Z20" s="221"/>
      <c r="AA20" s="67"/>
      <c r="AB20" t="s">
        <v>96</v>
      </c>
      <c r="AC20"/>
      <c r="AD20"/>
      <c r="AE20"/>
      <c r="AF20" s="37"/>
      <c r="AG20" s="37"/>
      <c r="AH20" s="37"/>
      <c r="AI20"/>
      <c r="AJ20" s="37"/>
      <c r="AK20" s="37"/>
      <c r="AL20" s="37"/>
      <c r="AM20" s="37"/>
      <c r="AN20" s="37"/>
      <c r="AO20" s="37"/>
      <c r="AP20" s="165" t="s">
        <v>52</v>
      </c>
      <c r="AR20" s="222"/>
      <c r="AS20" s="223"/>
      <c r="AT20" s="66"/>
      <c r="AY20" s="121"/>
      <c r="BC20" s="68"/>
      <c r="BD20" s="75"/>
      <c r="BE20" s="73"/>
      <c r="BF20" s="73"/>
      <c r="BG20" s="73"/>
      <c r="BH20" s="73"/>
      <c r="BI20" s="128"/>
      <c r="BJ20" s="53"/>
      <c r="BK20" s="53"/>
      <c r="BL20" s="53"/>
      <c r="BM20" s="53"/>
      <c r="BN20" s="224"/>
      <c r="BO20" s="225"/>
      <c r="BP20" s="67"/>
      <c r="BQ20" t="s">
        <v>96</v>
      </c>
      <c r="BR20"/>
      <c r="BS20"/>
      <c r="BT20"/>
      <c r="BU20" s="37"/>
      <c r="BV20" s="37"/>
      <c r="BW20" s="37"/>
    </row>
    <row r="21" spans="1:75" s="14" customFormat="1" ht="18" customHeight="1" x14ac:dyDescent="0.2">
      <c r="A21" s="165"/>
      <c r="B21" s="222"/>
      <c r="C21" s="223"/>
      <c r="E21" s="66"/>
      <c r="J21" s="121"/>
      <c r="N21" s="68"/>
      <c r="O21" s="67"/>
      <c r="T21" s="121"/>
      <c r="U21"/>
      <c r="V21"/>
      <c r="W21"/>
      <c r="X21" s="59"/>
      <c r="Y21" s="220"/>
      <c r="Z21" s="221"/>
      <c r="AA21" s="67"/>
      <c r="AB21"/>
      <c r="AC21"/>
      <c r="AD21"/>
      <c r="AE21"/>
      <c r="AF21" s="37"/>
      <c r="AG21" s="37"/>
      <c r="AH21" s="37"/>
      <c r="AI21"/>
      <c r="AJ21" s="37"/>
      <c r="AK21" s="37"/>
      <c r="AL21" s="37"/>
      <c r="AM21" s="37"/>
      <c r="AN21" s="37"/>
      <c r="AO21" s="37"/>
      <c r="AP21" s="165"/>
      <c r="AR21" s="222"/>
      <c r="AS21" s="223"/>
      <c r="AT21" s="66"/>
      <c r="AY21" s="121"/>
      <c r="BC21" s="68"/>
      <c r="BD21" s="67"/>
      <c r="BI21" s="121"/>
      <c r="BJ21"/>
      <c r="BK21"/>
      <c r="BL21"/>
      <c r="BM21"/>
      <c r="BN21" s="224"/>
      <c r="BO21" s="225"/>
      <c r="BP21" s="67"/>
      <c r="BQ21"/>
      <c r="BR21"/>
      <c r="BS21"/>
      <c r="BT21"/>
      <c r="BU21" s="37"/>
      <c r="BV21" s="37"/>
      <c r="BW21" s="37"/>
    </row>
    <row r="22" spans="1:75" s="14" customFormat="1" ht="18" customHeight="1" x14ac:dyDescent="0.2">
      <c r="A22" s="165" t="s">
        <v>51</v>
      </c>
      <c r="B22" s="222"/>
      <c r="C22" s="223"/>
      <c r="E22" s="66"/>
      <c r="J22" s="121"/>
      <c r="N22" s="68"/>
      <c r="O22" s="75"/>
      <c r="P22" s="73"/>
      <c r="Q22" s="73"/>
      <c r="R22" s="73"/>
      <c r="S22" s="73"/>
      <c r="T22" s="128"/>
      <c r="U22" s="53"/>
      <c r="V22" s="53"/>
      <c r="W22" s="53"/>
      <c r="X22" s="57"/>
      <c r="Y22" s="220"/>
      <c r="Z22" s="221"/>
      <c r="AA22" s="67"/>
      <c r="AB22" t="s">
        <v>97</v>
      </c>
      <c r="AC22"/>
      <c r="AD22"/>
      <c r="AE22"/>
      <c r="AF22" s="37"/>
      <c r="AG22" s="37"/>
      <c r="AH22" s="37"/>
      <c r="AI22"/>
      <c r="AJ22" s="37"/>
      <c r="AK22" s="37"/>
      <c r="AL22" s="37"/>
      <c r="AM22" s="37"/>
      <c r="AN22" s="37"/>
      <c r="AO22" s="37"/>
      <c r="AP22" s="165" t="s">
        <v>51</v>
      </c>
      <c r="AR22" s="222"/>
      <c r="AS22" s="223"/>
      <c r="AT22" s="66"/>
      <c r="AY22" s="121"/>
      <c r="BC22" s="68"/>
      <c r="BD22" s="75"/>
      <c r="BE22" s="73"/>
      <c r="BF22" s="73"/>
      <c r="BG22" s="73"/>
      <c r="BH22" s="73"/>
      <c r="BI22" s="128"/>
      <c r="BJ22" s="53"/>
      <c r="BK22" s="53"/>
      <c r="BL22" s="53"/>
      <c r="BM22" s="53"/>
      <c r="BN22" s="224"/>
      <c r="BO22" s="225"/>
      <c r="BP22" s="67"/>
      <c r="BQ22" t="s">
        <v>97</v>
      </c>
      <c r="BR22"/>
      <c r="BS22"/>
      <c r="BT22"/>
      <c r="BU22" s="37"/>
      <c r="BV22" s="37"/>
      <c r="BW22" s="37"/>
    </row>
    <row r="23" spans="1:75" s="14" customFormat="1" ht="18" customHeight="1" x14ac:dyDescent="0.2">
      <c r="A23"/>
      <c r="B23" s="222"/>
      <c r="C23" s="223"/>
      <c r="E23" s="66"/>
      <c r="J23" s="121"/>
      <c r="N23" s="68"/>
      <c r="O23" s="67"/>
      <c r="T23" s="121"/>
      <c r="U23"/>
      <c r="V23"/>
      <c r="W23"/>
      <c r="X23" s="59"/>
      <c r="Y23" s="220"/>
      <c r="Z23" s="221"/>
      <c r="AA23" s="67"/>
      <c r="AB23"/>
      <c r="AC23"/>
      <c r="AD23"/>
      <c r="AE23"/>
      <c r="AF23" s="37"/>
      <c r="AG23" s="37"/>
      <c r="AH23" s="37"/>
      <c r="AI23"/>
      <c r="AJ23" s="37"/>
      <c r="AK23" s="37"/>
      <c r="AL23" s="37"/>
      <c r="AM23" s="37"/>
      <c r="AN23" s="37"/>
      <c r="AO23" s="37"/>
      <c r="AP23"/>
      <c r="AR23" s="222"/>
      <c r="AS23" s="223"/>
      <c r="AT23" s="66"/>
      <c r="AY23" s="121"/>
      <c r="BC23" s="68"/>
      <c r="BD23" s="67"/>
      <c r="BI23" s="121"/>
      <c r="BJ23"/>
      <c r="BK23"/>
      <c r="BL23"/>
      <c r="BM23"/>
      <c r="BN23" s="224"/>
      <c r="BO23" s="225"/>
      <c r="BP23" s="67"/>
      <c r="BQ23"/>
      <c r="BR23"/>
      <c r="BS23"/>
      <c r="BT23"/>
      <c r="BU23" s="37"/>
      <c r="BV23" s="37"/>
      <c r="BW23" s="37"/>
    </row>
    <row r="24" spans="1:75" s="14" customFormat="1" ht="18" customHeight="1" x14ac:dyDescent="0.2">
      <c r="A24" s="165" t="s">
        <v>54</v>
      </c>
      <c r="B24" s="222"/>
      <c r="C24" s="223"/>
      <c r="E24" s="66"/>
      <c r="J24" s="121"/>
      <c r="N24" s="68"/>
      <c r="O24" s="75"/>
      <c r="P24" s="73"/>
      <c r="Q24" s="73"/>
      <c r="R24" s="73"/>
      <c r="S24" s="73"/>
      <c r="T24" s="128"/>
      <c r="U24" s="53"/>
      <c r="V24" s="53"/>
      <c r="W24" s="53"/>
      <c r="X24" s="57"/>
      <c r="Y24" s="220"/>
      <c r="Z24" s="221"/>
      <c r="AA24" s="67"/>
      <c r="AB24" t="s">
        <v>107</v>
      </c>
      <c r="AC24"/>
      <c r="AD24"/>
      <c r="AE24"/>
      <c r="AF24" s="37"/>
      <c r="AG24" s="37"/>
      <c r="AH24" s="37"/>
      <c r="AI24"/>
      <c r="AJ24" s="37"/>
      <c r="AK24" s="37"/>
      <c r="AL24" s="37"/>
      <c r="AM24" s="37"/>
      <c r="AN24" s="37"/>
      <c r="AO24" s="37"/>
      <c r="AP24" s="165" t="s">
        <v>54</v>
      </c>
      <c r="AR24" s="222"/>
      <c r="AS24" s="223"/>
      <c r="AT24" s="66"/>
      <c r="AY24" s="121"/>
      <c r="BC24" s="68"/>
      <c r="BD24" s="75"/>
      <c r="BE24" s="73"/>
      <c r="BF24" s="73"/>
      <c r="BG24" s="73"/>
      <c r="BH24" s="73"/>
      <c r="BI24" s="128"/>
      <c r="BJ24" s="53"/>
      <c r="BK24" s="53"/>
      <c r="BL24" s="53"/>
      <c r="BM24" s="53"/>
      <c r="BN24" s="224"/>
      <c r="BO24" s="225"/>
      <c r="BP24" s="67"/>
      <c r="BQ24" t="s">
        <v>107</v>
      </c>
      <c r="BR24"/>
      <c r="BS24"/>
      <c r="BT24"/>
      <c r="BU24" s="37"/>
      <c r="BV24" s="37"/>
      <c r="BW24" s="37"/>
    </row>
    <row r="25" spans="1:75" s="14" customFormat="1" ht="18" customHeight="1" x14ac:dyDescent="0.2">
      <c r="A25" s="165"/>
      <c r="B25" s="222"/>
      <c r="C25" s="223"/>
      <c r="E25" s="65"/>
      <c r="F25"/>
      <c r="G25"/>
      <c r="H25"/>
      <c r="J25" s="121"/>
      <c r="N25" s="68"/>
      <c r="O25" s="67"/>
      <c r="T25" s="122"/>
      <c r="X25" s="69"/>
      <c r="Y25" s="220"/>
      <c r="Z25" s="221"/>
      <c r="AA25" s="67"/>
      <c r="AB25"/>
      <c r="AC25"/>
      <c r="AD25"/>
      <c r="AE25"/>
      <c r="AF25" s="37"/>
      <c r="AG25" s="37"/>
      <c r="AH25" s="37"/>
      <c r="AI25"/>
      <c r="AJ25" s="37"/>
      <c r="AK25" s="37"/>
      <c r="AL25" s="37"/>
      <c r="AM25" s="37"/>
      <c r="AN25" s="37"/>
      <c r="AO25" s="37"/>
      <c r="AP25" s="165"/>
      <c r="AR25" s="222"/>
      <c r="AS25" s="223"/>
      <c r="AT25" s="65"/>
      <c r="AU25"/>
      <c r="AV25"/>
      <c r="AW25"/>
      <c r="AY25" s="121"/>
      <c r="BC25" s="68"/>
      <c r="BD25" s="67"/>
      <c r="BI25" s="122"/>
      <c r="BN25" s="224"/>
      <c r="BO25" s="225"/>
      <c r="BP25" s="67"/>
      <c r="BQ25"/>
      <c r="BR25"/>
      <c r="BS25"/>
      <c r="BT25"/>
      <c r="BU25" s="37"/>
      <c r="BV25" s="37"/>
      <c r="BW25" s="37"/>
    </row>
    <row r="26" spans="1:75" s="14" customFormat="1" ht="18" customHeight="1" x14ac:dyDescent="0.2">
      <c r="A26" s="165" t="s">
        <v>216</v>
      </c>
      <c r="B26" s="222"/>
      <c r="C26" s="223"/>
      <c r="E26" s="66"/>
      <c r="J26" s="121"/>
      <c r="N26" s="68"/>
      <c r="O26" s="67"/>
      <c r="T26" s="121"/>
      <c r="U26"/>
      <c r="V26"/>
      <c r="W26"/>
      <c r="X26" s="59"/>
      <c r="Y26" s="220"/>
      <c r="Z26" s="221"/>
      <c r="AA26" s="67"/>
      <c r="AB26" t="s">
        <v>108</v>
      </c>
      <c r="AC26"/>
      <c r="AD26"/>
      <c r="AE26"/>
      <c r="AF26" s="37"/>
      <c r="AG26" s="37"/>
      <c r="AH26" s="37"/>
      <c r="AI26"/>
      <c r="AJ26" s="37"/>
      <c r="AK26" s="37"/>
      <c r="AL26" s="37"/>
      <c r="AM26" s="37"/>
      <c r="AN26" s="37"/>
      <c r="AO26" s="37"/>
      <c r="AP26" s="165" t="s">
        <v>216</v>
      </c>
      <c r="AR26" s="222"/>
      <c r="AS26" s="223"/>
      <c r="AT26" s="66"/>
      <c r="AY26" s="121"/>
      <c r="BC26" s="68"/>
      <c r="BD26" s="67"/>
      <c r="BI26" s="121"/>
      <c r="BJ26"/>
      <c r="BK26"/>
      <c r="BL26"/>
      <c r="BM26"/>
      <c r="BN26" s="224"/>
      <c r="BO26" s="225"/>
      <c r="BP26" s="67"/>
      <c r="BQ26" t="s">
        <v>108</v>
      </c>
      <c r="BR26"/>
      <c r="BS26"/>
      <c r="BT26"/>
      <c r="BU26" s="37"/>
      <c r="BV26" s="37"/>
      <c r="BW26" s="37"/>
    </row>
    <row r="27" spans="1:75" s="14" customFormat="1" ht="18" customHeight="1" x14ac:dyDescent="0.2">
      <c r="A27" s="165"/>
      <c r="B27" s="222"/>
      <c r="C27" s="223"/>
      <c r="E27" s="65"/>
      <c r="F27"/>
      <c r="G27"/>
      <c r="H27"/>
      <c r="J27" s="121"/>
      <c r="N27" s="68"/>
      <c r="O27" s="67"/>
      <c r="T27" s="122"/>
      <c r="X27" s="69"/>
      <c r="Y27" s="220"/>
      <c r="Z27" s="221"/>
      <c r="AA27" s="67"/>
      <c r="AB27"/>
      <c r="AC27"/>
      <c r="AD27"/>
      <c r="AE27"/>
      <c r="AF27" s="37"/>
      <c r="AG27" s="37"/>
      <c r="AH27" s="37"/>
      <c r="AI27"/>
      <c r="AJ27" s="37"/>
      <c r="AK27" s="37"/>
      <c r="AL27" s="37"/>
      <c r="AM27" s="37"/>
      <c r="AN27" s="37"/>
      <c r="AO27" s="37"/>
      <c r="AP27" s="165"/>
      <c r="AR27" s="222"/>
      <c r="AS27" s="223"/>
      <c r="AT27" s="65"/>
      <c r="AU27"/>
      <c r="AV27"/>
      <c r="AW27"/>
      <c r="AY27" s="121"/>
      <c r="BC27" s="68"/>
      <c r="BD27" s="67"/>
      <c r="BI27" s="122"/>
      <c r="BN27" s="224"/>
      <c r="BO27" s="225"/>
      <c r="BP27" s="67"/>
      <c r="BQ27"/>
      <c r="BR27"/>
      <c r="BS27"/>
      <c r="BT27"/>
      <c r="BU27" s="37"/>
      <c r="BV27" s="37"/>
      <c r="BW27" s="37"/>
    </row>
    <row r="28" spans="1:75" s="14" customFormat="1" ht="18" customHeight="1" x14ac:dyDescent="0.2">
      <c r="A28" s="165" t="s">
        <v>217</v>
      </c>
      <c r="B28" s="222"/>
      <c r="C28" s="223"/>
      <c r="E28" s="66"/>
      <c r="J28" s="121"/>
      <c r="N28" s="68"/>
      <c r="O28" s="67"/>
      <c r="T28" s="121"/>
      <c r="U28"/>
      <c r="V28"/>
      <c r="W28"/>
      <c r="X28" s="59"/>
      <c r="Y28" s="220"/>
      <c r="Z28" s="221"/>
      <c r="AA28" s="67"/>
      <c r="AB28" t="s">
        <v>83</v>
      </c>
      <c r="AC28"/>
      <c r="AD28"/>
      <c r="AE28"/>
      <c r="AF28" s="37"/>
      <c r="AG28" s="37"/>
      <c r="AH28" s="37"/>
      <c r="AI28"/>
      <c r="AJ28" s="37"/>
      <c r="AK28" s="37"/>
      <c r="AL28" s="37"/>
      <c r="AM28" s="37"/>
      <c r="AN28" s="37"/>
      <c r="AO28" s="37"/>
      <c r="AP28" s="165" t="s">
        <v>217</v>
      </c>
      <c r="AR28" s="222"/>
      <c r="AS28" s="223"/>
      <c r="AT28" s="66"/>
      <c r="AY28" s="121"/>
      <c r="BC28" s="68"/>
      <c r="BD28" s="67"/>
      <c r="BI28" s="121"/>
      <c r="BJ28"/>
      <c r="BK28"/>
      <c r="BL28"/>
      <c r="BM28"/>
      <c r="BN28" s="224"/>
      <c r="BO28" s="225"/>
      <c r="BP28" s="67"/>
      <c r="BQ28" t="s">
        <v>83</v>
      </c>
      <c r="BR28"/>
      <c r="BS28"/>
      <c r="BT28"/>
      <c r="BU28" s="37"/>
      <c r="BV28" s="37"/>
      <c r="BW28" s="37"/>
    </row>
    <row r="29" spans="1:75" s="14" customFormat="1" ht="18" customHeight="1" x14ac:dyDescent="0.2">
      <c r="A29" s="165"/>
      <c r="B29" s="222"/>
      <c r="C29" s="223"/>
      <c r="E29" s="66"/>
      <c r="J29" s="121"/>
      <c r="N29" s="68"/>
      <c r="O29" s="67"/>
      <c r="T29" s="121"/>
      <c r="U29"/>
      <c r="V29"/>
      <c r="W29"/>
      <c r="X29" s="59"/>
      <c r="Y29" s="220"/>
      <c r="Z29" s="221"/>
      <c r="AA29" s="67"/>
      <c r="AB29"/>
      <c r="AC29"/>
      <c r="AD29"/>
      <c r="AE29"/>
      <c r="AF29" s="37"/>
      <c r="AG29" s="37"/>
      <c r="AH29" s="37"/>
      <c r="AI29"/>
      <c r="AJ29" s="37"/>
      <c r="AK29" s="37"/>
      <c r="AL29" s="37"/>
      <c r="AM29" s="37"/>
      <c r="AN29" s="37"/>
      <c r="AO29" s="37"/>
      <c r="AP29" s="165"/>
      <c r="AR29" s="222"/>
      <c r="AS29" s="223"/>
      <c r="AT29" s="66"/>
      <c r="AY29" s="121"/>
      <c r="BC29" s="68"/>
      <c r="BD29" s="67"/>
      <c r="BI29" s="121"/>
      <c r="BJ29"/>
      <c r="BK29"/>
      <c r="BL29"/>
      <c r="BM29"/>
      <c r="BN29" s="224"/>
      <c r="BO29" s="225"/>
      <c r="BP29" s="67"/>
      <c r="BQ29"/>
      <c r="BR29"/>
      <c r="BS29"/>
      <c r="BT29"/>
      <c r="BU29" s="37"/>
      <c r="BV29" s="37"/>
      <c r="BW29" s="37"/>
    </row>
    <row r="30" spans="1:75" s="14" customFormat="1" ht="18" customHeight="1" x14ac:dyDescent="0.2">
      <c r="A30" s="165" t="s">
        <v>110</v>
      </c>
      <c r="B30" s="222"/>
      <c r="C30" s="223"/>
      <c r="E30" s="66"/>
      <c r="J30" s="121"/>
      <c r="N30" s="68"/>
      <c r="O30" s="67"/>
      <c r="T30" s="121"/>
      <c r="U30"/>
      <c r="V30"/>
      <c r="W30"/>
      <c r="X30" s="59"/>
      <c r="Y30" s="220"/>
      <c r="Z30" s="221"/>
      <c r="AA30" s="67"/>
      <c r="AB30" t="s">
        <v>84</v>
      </c>
      <c r="AC30"/>
      <c r="AD30"/>
      <c r="AE30"/>
      <c r="AF30" s="37"/>
      <c r="AG30" s="37"/>
      <c r="AH30" s="37"/>
      <c r="AI30"/>
      <c r="AJ30" s="37"/>
      <c r="AK30" s="37"/>
      <c r="AL30" s="37"/>
      <c r="AM30" s="37"/>
      <c r="AN30" s="37"/>
      <c r="AO30" s="37"/>
      <c r="AP30" s="165" t="s">
        <v>110</v>
      </c>
      <c r="AR30" s="222"/>
      <c r="AS30" s="223"/>
      <c r="AT30" s="66"/>
      <c r="AY30" s="121"/>
      <c r="BC30" s="68"/>
      <c r="BD30" s="67"/>
      <c r="BI30" s="121"/>
      <c r="BJ30"/>
      <c r="BK30"/>
      <c r="BL30"/>
      <c r="BM30"/>
      <c r="BN30" s="224"/>
      <c r="BO30" s="225"/>
      <c r="BP30" s="67"/>
      <c r="BQ30" t="s">
        <v>84</v>
      </c>
      <c r="BR30"/>
      <c r="BS30"/>
      <c r="BT30"/>
      <c r="BU30" s="37"/>
      <c r="BV30" s="37"/>
      <c r="BW30" s="37"/>
    </row>
    <row r="31" spans="1:75" s="14" customFormat="1" ht="18" customHeight="1" x14ac:dyDescent="0.2">
      <c r="A31" s="165"/>
      <c r="B31" s="222"/>
      <c r="C31" s="223"/>
      <c r="E31" s="65"/>
      <c r="F31"/>
      <c r="G31"/>
      <c r="H31"/>
      <c r="J31" s="121"/>
      <c r="N31" s="68"/>
      <c r="O31" s="67"/>
      <c r="T31" s="122"/>
      <c r="X31" s="69"/>
      <c r="Y31" s="220"/>
      <c r="Z31" s="221"/>
      <c r="AA31" s="67"/>
      <c r="AB31"/>
      <c r="AC31"/>
      <c r="AD31"/>
      <c r="AE31"/>
      <c r="AF31" s="37"/>
      <c r="AG31" s="37"/>
      <c r="AH31" s="37"/>
      <c r="AI31"/>
      <c r="AJ31" s="37"/>
      <c r="AK31" s="37"/>
      <c r="AL31" s="37"/>
      <c r="AM31" s="37"/>
      <c r="AN31" s="37"/>
      <c r="AO31" s="37"/>
      <c r="AP31" s="165"/>
      <c r="AR31" s="222"/>
      <c r="AS31" s="223"/>
      <c r="AT31" s="65"/>
      <c r="AU31"/>
      <c r="AV31"/>
      <c r="AW31"/>
      <c r="AY31" s="121"/>
      <c r="BC31" s="68"/>
      <c r="BD31" s="67"/>
      <c r="BI31" s="122"/>
      <c r="BN31" s="224"/>
      <c r="BO31" s="225"/>
      <c r="BP31" s="67"/>
      <c r="BQ31"/>
      <c r="BR31"/>
      <c r="BS31"/>
      <c r="BT31"/>
      <c r="BU31" s="37"/>
      <c r="BV31" s="37"/>
      <c r="BW31" s="37"/>
    </row>
    <row r="32" spans="1:75" s="14" customFormat="1" ht="18" customHeight="1" x14ac:dyDescent="0.2">
      <c r="A32" s="165" t="s">
        <v>111</v>
      </c>
      <c r="B32" s="222"/>
      <c r="C32" s="223"/>
      <c r="E32" s="66"/>
      <c r="J32" s="121"/>
      <c r="N32" s="68"/>
      <c r="O32" s="67"/>
      <c r="T32" s="121"/>
      <c r="U32"/>
      <c r="V32"/>
      <c r="W32"/>
      <c r="X32" s="59"/>
      <c r="Y32" s="220"/>
      <c r="Z32" s="221"/>
      <c r="AA32" s="67"/>
      <c r="AB32" t="s">
        <v>109</v>
      </c>
      <c r="AC32"/>
      <c r="AD32"/>
      <c r="AE32"/>
      <c r="AF32" s="37"/>
      <c r="AG32" s="37"/>
      <c r="AH32" s="37"/>
      <c r="AI32"/>
      <c r="AJ32" s="37"/>
      <c r="AK32" s="37"/>
      <c r="AL32" s="37"/>
      <c r="AM32" s="37"/>
      <c r="AN32" s="37"/>
      <c r="AO32" s="37"/>
      <c r="AP32" s="165" t="s">
        <v>111</v>
      </c>
      <c r="AR32" s="222"/>
      <c r="AS32" s="223"/>
      <c r="AT32" s="66"/>
      <c r="AY32" s="121"/>
      <c r="BC32" s="68"/>
      <c r="BD32" s="67"/>
      <c r="BI32" s="121"/>
      <c r="BJ32"/>
      <c r="BK32"/>
      <c r="BL32"/>
      <c r="BM32"/>
      <c r="BN32" s="224"/>
      <c r="BO32" s="225"/>
      <c r="BP32" s="67"/>
      <c r="BQ32" t="s">
        <v>109</v>
      </c>
      <c r="BR32"/>
      <c r="BS32"/>
      <c r="BT32"/>
      <c r="BU32" s="37"/>
      <c r="BV32" s="37"/>
      <c r="BW32" s="37"/>
    </row>
    <row r="33" spans="1:75" s="14" customFormat="1" ht="18" customHeight="1" x14ac:dyDescent="0.2">
      <c r="A33"/>
      <c r="B33" s="222"/>
      <c r="C33" s="223"/>
      <c r="E33" s="66"/>
      <c r="J33" s="121"/>
      <c r="N33" s="68"/>
      <c r="O33" s="67"/>
      <c r="T33" s="121"/>
      <c r="U33"/>
      <c r="V33"/>
      <c r="W33"/>
      <c r="X33" s="59"/>
      <c r="Y33" s="220"/>
      <c r="Z33" s="221"/>
      <c r="AA33" s="67"/>
      <c r="AB33" s="37"/>
      <c r="AC33"/>
      <c r="AD33"/>
      <c r="AE33" s="37"/>
      <c r="AF33" s="37"/>
      <c r="AG33" s="37"/>
      <c r="AH33" s="37"/>
      <c r="AI33"/>
      <c r="AJ33" s="37"/>
      <c r="AK33" s="37"/>
      <c r="AL33" s="37"/>
      <c r="AM33" s="37"/>
      <c r="AN33" s="37"/>
      <c r="AO33" s="37"/>
      <c r="AP33"/>
      <c r="AR33" s="222"/>
      <c r="AS33" s="223"/>
      <c r="AT33" s="66"/>
      <c r="AY33" s="121"/>
      <c r="BC33" s="68"/>
      <c r="BD33" s="67"/>
      <c r="BI33" s="121"/>
      <c r="BJ33"/>
      <c r="BK33"/>
      <c r="BL33"/>
      <c r="BM33"/>
      <c r="BN33" s="224"/>
      <c r="BO33" s="225"/>
      <c r="BP33" s="56"/>
      <c r="BQ33" s="37"/>
      <c r="BR33"/>
      <c r="BS33"/>
      <c r="BT33" s="37"/>
      <c r="BU33" s="37"/>
      <c r="BV33" s="37"/>
      <c r="BW33" s="37"/>
    </row>
    <row r="34" spans="1:75" ht="10.5" customHeight="1" x14ac:dyDescent="0.2">
      <c r="B34" s="76"/>
      <c r="C34" s="76"/>
      <c r="AR34" s="76"/>
      <c r="AS34" s="76"/>
    </row>
    <row r="35" spans="1:75" x14ac:dyDescent="0.2">
      <c r="B35" s="76"/>
      <c r="C35" s="76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N35" s="14"/>
    </row>
    <row r="36" spans="1:75" ht="18" customHeight="1" x14ac:dyDescent="0.2">
      <c r="B36" s="100"/>
      <c r="C36" s="100"/>
      <c r="D36" s="100"/>
      <c r="E36" t="s">
        <v>40</v>
      </c>
      <c r="G36" s="11"/>
      <c r="H36" s="11"/>
      <c r="J36" s="53"/>
      <c r="K36" s="53"/>
      <c r="L36" s="53"/>
      <c r="M36" t="s">
        <v>41</v>
      </c>
      <c r="P36" s="11"/>
      <c r="Q36" s="11"/>
      <c r="R36" s="54"/>
      <c r="S36" s="54"/>
      <c r="T36" s="54"/>
      <c r="U36" t="s">
        <v>42</v>
      </c>
      <c r="Y36" s="58"/>
      <c r="Z36" t="s">
        <v>43</v>
      </c>
      <c r="AG36" s="111"/>
      <c r="AH36" s="111"/>
      <c r="AI36" s="111"/>
      <c r="AJ36" s="111"/>
      <c r="AK36" t="s">
        <v>44</v>
      </c>
      <c r="AT36" s="125"/>
      <c r="AU36" s="125"/>
      <c r="AV36" s="125"/>
      <c r="AW36" s="125"/>
      <c r="AY36" t="s">
        <v>76</v>
      </c>
    </row>
  </sheetData>
  <mergeCells count="14">
    <mergeCell ref="Y5:Z33"/>
    <mergeCell ref="B6:C33"/>
    <mergeCell ref="AR6:AS33"/>
    <mergeCell ref="BN6:BO33"/>
    <mergeCell ref="A1:BO1"/>
    <mergeCell ref="A2:BO2"/>
    <mergeCell ref="H3:K3"/>
    <mergeCell ref="AW3:AZ3"/>
    <mergeCell ref="N4:O4"/>
    <mergeCell ref="S4:T4"/>
    <mergeCell ref="X4:Y4"/>
    <mergeCell ref="BC4:BD4"/>
    <mergeCell ref="BH4:BI4"/>
    <mergeCell ref="BM4:BN4"/>
  </mergeCells>
  <pageMargins left="0.78740157480314965" right="0.78740157480314965" top="0.98425196850393704" bottom="0.98425196850393704" header="0.51181102362204722" footer="0.51181102362204722"/>
  <pageSetup paperSize="9" scale="73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35"/>
  <sheetViews>
    <sheetView view="pageBreakPreview" zoomScaleNormal="100" zoomScaleSheetLayoutView="100" workbookViewId="0">
      <selection activeCell="Z27" sqref="Z27"/>
    </sheetView>
  </sheetViews>
  <sheetFormatPr defaultRowHeight="12.75" x14ac:dyDescent="0.2"/>
  <cols>
    <col min="1" max="1" width="6" bestFit="1" customWidth="1"/>
    <col min="2" max="4" width="2" customWidth="1"/>
    <col min="5" max="5" width="3.5703125" customWidth="1"/>
    <col min="6" max="6" width="0.140625" customWidth="1"/>
    <col min="7" max="49" width="2" customWidth="1"/>
    <col min="50" max="50" width="1.5703125" customWidth="1"/>
    <col min="51" max="74" width="2" customWidth="1"/>
  </cols>
  <sheetData>
    <row r="1" spans="1:83" ht="15.75" customHeight="1" x14ac:dyDescent="0.2">
      <c r="A1" s="226" t="s">
        <v>172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  <c r="BC1" s="226"/>
      <c r="BD1" s="226"/>
      <c r="BE1" s="226"/>
      <c r="BF1" s="226"/>
      <c r="BG1" s="226"/>
      <c r="BH1" s="226"/>
      <c r="BI1" s="226"/>
      <c r="BJ1" s="226"/>
      <c r="BK1" s="226"/>
      <c r="BL1" s="226"/>
      <c r="BM1" s="226"/>
      <c r="BN1" s="226"/>
      <c r="BO1" s="226"/>
      <c r="BP1" s="226"/>
      <c r="BQ1" s="226"/>
      <c r="BR1" s="226"/>
      <c r="BS1" s="226"/>
      <c r="BT1" s="114"/>
      <c r="BU1" s="114"/>
      <c r="BV1" s="114"/>
      <c r="BW1" s="114"/>
      <c r="BX1" s="114"/>
      <c r="BY1" s="114"/>
      <c r="BZ1" s="114"/>
    </row>
    <row r="2" spans="1:83" ht="16.5" customHeight="1" x14ac:dyDescent="0.25">
      <c r="A2" s="227" t="s">
        <v>99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7"/>
      <c r="AE2" s="227"/>
      <c r="AF2" s="227"/>
      <c r="AG2" s="227"/>
      <c r="AH2" s="227"/>
      <c r="AI2" s="227"/>
      <c r="AJ2" s="227"/>
      <c r="AK2" s="227"/>
      <c r="AL2" s="227"/>
      <c r="AM2" s="227"/>
      <c r="AN2" s="227"/>
      <c r="AO2" s="227"/>
      <c r="AP2" s="227"/>
      <c r="AQ2" s="227"/>
      <c r="AR2" s="227"/>
      <c r="AS2" s="227"/>
      <c r="AT2" s="227"/>
      <c r="AU2" s="227"/>
      <c r="AV2" s="227"/>
      <c r="AW2" s="227"/>
      <c r="AX2" s="227"/>
      <c r="AY2" s="227"/>
      <c r="AZ2" s="227"/>
      <c r="BA2" s="227"/>
      <c r="BB2" s="227"/>
      <c r="BC2" s="227"/>
      <c r="BD2" s="227"/>
      <c r="BE2" s="227"/>
      <c r="BF2" s="227"/>
      <c r="BG2" s="227"/>
      <c r="BH2" s="227"/>
      <c r="BI2" s="227"/>
      <c r="BJ2" s="227"/>
      <c r="BK2" s="227"/>
      <c r="BL2" s="227"/>
      <c r="BM2" s="227"/>
      <c r="BN2" s="227"/>
      <c r="BO2" s="227"/>
      <c r="BP2" s="227"/>
      <c r="BQ2" s="227"/>
      <c r="BR2" s="227"/>
      <c r="BS2" s="227"/>
      <c r="BT2" s="64"/>
      <c r="BU2" s="64"/>
      <c r="BV2" s="64"/>
      <c r="BW2" s="64"/>
      <c r="BX2" s="64"/>
      <c r="BY2" s="64"/>
      <c r="BZ2" s="64"/>
    </row>
    <row r="3" spans="1:83" ht="16.5" customHeight="1" x14ac:dyDescent="0.2">
      <c r="A3" s="63"/>
      <c r="B3" s="115"/>
      <c r="C3" s="115"/>
      <c r="D3" s="115"/>
      <c r="E3" s="115"/>
      <c r="F3" s="115"/>
      <c r="G3" s="115"/>
      <c r="N3" s="115"/>
      <c r="O3" s="115"/>
      <c r="P3" s="115"/>
      <c r="Q3" s="115"/>
      <c r="S3" s="115"/>
      <c r="T3" s="115"/>
      <c r="U3" s="228"/>
      <c r="V3" s="228"/>
      <c r="W3" s="228"/>
      <c r="X3" s="228"/>
      <c r="Y3" s="115"/>
      <c r="Z3" s="115"/>
      <c r="AA3" s="115"/>
      <c r="AE3" s="115"/>
      <c r="AK3" s="115"/>
    </row>
    <row r="4" spans="1:83" s="14" customFormat="1" ht="18" customHeight="1" x14ac:dyDescent="0.2">
      <c r="A4" s="120" t="s">
        <v>69</v>
      </c>
      <c r="B4" s="120"/>
      <c r="C4" s="119"/>
      <c r="D4" s="119"/>
      <c r="E4" s="119"/>
      <c r="F4" s="116"/>
      <c r="G4" s="228" t="s">
        <v>77</v>
      </c>
      <c r="H4" s="228"/>
      <c r="I4" s="120"/>
      <c r="J4" s="120"/>
      <c r="L4" s="228" t="s">
        <v>78</v>
      </c>
      <c r="M4" s="228"/>
      <c r="N4" s="119"/>
      <c r="O4" s="120"/>
      <c r="P4" s="120"/>
      <c r="Q4" s="228" t="s">
        <v>27</v>
      </c>
      <c r="R4" s="228"/>
      <c r="T4" s="119"/>
      <c r="U4" s="116"/>
      <c r="V4" s="228" t="s">
        <v>79</v>
      </c>
      <c r="W4" s="228"/>
      <c r="X4" s="116"/>
      <c r="Y4" s="120"/>
      <c r="AA4" s="116"/>
      <c r="AB4" s="116"/>
      <c r="AC4" s="228"/>
      <c r="AD4" s="228"/>
      <c r="AE4" s="228"/>
      <c r="AF4" s="228"/>
      <c r="AG4" s="228"/>
      <c r="AH4" s="228"/>
      <c r="AI4" s="228"/>
      <c r="AJ4" s="228"/>
      <c r="AK4" s="120"/>
      <c r="AS4" s="120" t="s">
        <v>69</v>
      </c>
      <c r="AT4" s="120"/>
      <c r="AU4" s="119"/>
      <c r="AV4" s="119"/>
      <c r="AW4" s="119"/>
      <c r="AX4" s="116"/>
      <c r="AY4" s="228" t="s">
        <v>77</v>
      </c>
      <c r="AZ4" s="228"/>
      <c r="BA4" s="120"/>
      <c r="BB4" s="120"/>
      <c r="BD4" s="228" t="s">
        <v>78</v>
      </c>
      <c r="BE4" s="228"/>
      <c r="BF4" s="119"/>
      <c r="BG4" s="120"/>
      <c r="BH4" s="120"/>
      <c r="BI4" s="228" t="s">
        <v>27</v>
      </c>
      <c r="BJ4" s="228"/>
      <c r="BL4" s="119"/>
      <c r="BM4" s="116"/>
      <c r="BN4" s="228" t="s">
        <v>79</v>
      </c>
      <c r="BO4" s="228"/>
      <c r="BP4" s="116"/>
      <c r="BQ4" s="120"/>
      <c r="BS4" s="116"/>
      <c r="BT4" s="116"/>
      <c r="BU4" s="228"/>
      <c r="BV4" s="228"/>
      <c r="BW4" s="120"/>
    </row>
    <row r="5" spans="1:83" s="14" customFormat="1" ht="18" customHeight="1" x14ac:dyDescent="0.2">
      <c r="A5" s="120"/>
      <c r="B5" s="67"/>
      <c r="D5" s="231" t="s">
        <v>224</v>
      </c>
      <c r="E5" s="232"/>
      <c r="F5" s="232"/>
      <c r="H5" s="121"/>
      <c r="M5" s="121"/>
      <c r="R5" s="129"/>
      <c r="S5"/>
      <c r="T5"/>
      <c r="U5"/>
      <c r="W5" s="121"/>
      <c r="AB5" s="67"/>
      <c r="AC5" s="70" t="s">
        <v>75</v>
      </c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120"/>
      <c r="AT5" s="67"/>
      <c r="AV5" s="233" t="s">
        <v>225</v>
      </c>
      <c r="AW5" s="234"/>
      <c r="AX5" s="234"/>
      <c r="AZ5" s="121"/>
      <c r="BE5" s="121"/>
      <c r="BJ5" s="129"/>
      <c r="BK5"/>
      <c r="BL5"/>
      <c r="BM5"/>
      <c r="BO5" s="121"/>
      <c r="BT5" s="67"/>
      <c r="BU5" s="70" t="s">
        <v>75</v>
      </c>
      <c r="BV5" s="70"/>
      <c r="BW5" s="70"/>
      <c r="BX5" s="70"/>
      <c r="BY5" s="70"/>
      <c r="BZ5" s="70"/>
      <c r="CA5" s="70"/>
      <c r="CB5" s="70"/>
      <c r="CC5" s="70"/>
      <c r="CD5" s="70"/>
      <c r="CE5" s="70"/>
    </row>
    <row r="6" spans="1:83" s="14" customFormat="1" ht="18" customHeight="1" x14ac:dyDescent="0.2">
      <c r="A6" s="160" t="s">
        <v>47</v>
      </c>
      <c r="B6" s="67"/>
      <c r="D6" s="231"/>
      <c r="E6" s="232"/>
      <c r="F6" s="232"/>
      <c r="G6" s="132"/>
      <c r="H6" s="133"/>
      <c r="I6" s="134"/>
      <c r="J6" s="134"/>
      <c r="K6" s="134"/>
      <c r="L6" s="125"/>
      <c r="M6" s="131"/>
      <c r="N6" s="124"/>
      <c r="O6" s="124"/>
      <c r="P6" s="124"/>
      <c r="Q6" s="125"/>
      <c r="R6" s="131"/>
      <c r="S6" s="124"/>
      <c r="T6" s="124"/>
      <c r="U6" s="124"/>
      <c r="V6" s="125"/>
      <c r="W6" s="126"/>
      <c r="X6" s="125"/>
      <c r="Y6" s="125"/>
      <c r="Z6" s="125"/>
      <c r="AA6" s="125"/>
      <c r="AB6" s="18"/>
      <c r="AC6" t="s">
        <v>105</v>
      </c>
      <c r="AD6"/>
      <c r="AE6" s="37"/>
      <c r="AF6" s="37"/>
      <c r="AG6" s="37"/>
      <c r="AH6" s="37"/>
      <c r="AI6" s="37"/>
      <c r="AJ6"/>
      <c r="AK6" s="37"/>
      <c r="AL6" s="37"/>
      <c r="AM6" s="37"/>
      <c r="AN6" s="37"/>
      <c r="AO6" s="37"/>
      <c r="AP6" s="37"/>
      <c r="AQ6" s="37"/>
      <c r="AR6" s="160" t="s">
        <v>47</v>
      </c>
      <c r="AS6" s="17"/>
      <c r="AT6" s="67"/>
      <c r="AV6" s="233"/>
      <c r="AW6" s="234"/>
      <c r="AX6" s="234"/>
      <c r="AY6" s="132"/>
      <c r="AZ6" s="133"/>
      <c r="BA6" s="134"/>
      <c r="BB6" s="134"/>
      <c r="BC6" s="134"/>
      <c r="BD6" s="125"/>
      <c r="BE6" s="131"/>
      <c r="BF6" s="124"/>
      <c r="BG6" s="124"/>
      <c r="BH6" s="124"/>
      <c r="BI6" s="125"/>
      <c r="BJ6" s="131"/>
      <c r="BK6" s="124"/>
      <c r="BL6" s="124"/>
      <c r="BM6" s="124"/>
      <c r="BN6" s="125"/>
      <c r="BO6" s="126"/>
      <c r="BP6" s="125"/>
      <c r="BQ6" s="125"/>
      <c r="BR6" s="125"/>
      <c r="BS6" s="125"/>
      <c r="BT6" s="18"/>
      <c r="BU6" t="s">
        <v>105</v>
      </c>
      <c r="BV6"/>
      <c r="BW6" s="37"/>
      <c r="BX6" s="37"/>
      <c r="BY6" s="37"/>
      <c r="BZ6" s="37"/>
      <c r="CA6" s="37"/>
      <c r="CB6" s="37"/>
      <c r="CC6" s="37"/>
      <c r="CD6" s="37"/>
      <c r="CE6" s="37"/>
    </row>
    <row r="7" spans="1:83" s="14" customFormat="1" ht="18" customHeight="1" x14ac:dyDescent="0.2">
      <c r="A7" s="37"/>
      <c r="B7" s="67"/>
      <c r="D7" s="231"/>
      <c r="E7" s="232"/>
      <c r="F7" s="232"/>
      <c r="H7" s="121"/>
      <c r="M7" s="121"/>
      <c r="N7"/>
      <c r="O7"/>
      <c r="P7"/>
      <c r="R7" s="129"/>
      <c r="S7"/>
      <c r="T7"/>
      <c r="U7"/>
      <c r="W7" s="121"/>
      <c r="AB7" s="18"/>
      <c r="AC7" s="37"/>
      <c r="AD7"/>
      <c r="AE7" s="37"/>
      <c r="AF7" s="37"/>
      <c r="AG7" s="37"/>
      <c r="AH7" s="37"/>
      <c r="AI7" s="37"/>
      <c r="AJ7"/>
      <c r="AK7" s="37"/>
      <c r="AL7" s="37"/>
      <c r="AM7" s="37"/>
      <c r="AN7" s="37"/>
      <c r="AO7" s="37"/>
      <c r="AP7" s="37"/>
      <c r="AQ7" s="37"/>
      <c r="AR7" s="37"/>
      <c r="AS7" s="17"/>
      <c r="AT7" s="67"/>
      <c r="AV7" s="233"/>
      <c r="AW7" s="234"/>
      <c r="AX7" s="234"/>
      <c r="AZ7" s="121"/>
      <c r="BE7" s="121"/>
      <c r="BF7"/>
      <c r="BG7"/>
      <c r="BH7"/>
      <c r="BJ7" s="129"/>
      <c r="BK7"/>
      <c r="BL7"/>
      <c r="BM7"/>
      <c r="BO7" s="121"/>
      <c r="BT7" s="18"/>
      <c r="BU7" s="37"/>
      <c r="BV7"/>
      <c r="BW7" s="37"/>
      <c r="BX7" s="37"/>
      <c r="BY7" s="37"/>
      <c r="BZ7" s="37"/>
      <c r="CA7" s="37"/>
      <c r="CB7" s="37"/>
      <c r="CC7" s="37"/>
      <c r="CD7" s="37"/>
      <c r="CE7" s="37"/>
    </row>
    <row r="8" spans="1:83" s="14" customFormat="1" ht="18" customHeight="1" x14ac:dyDescent="0.2">
      <c r="A8" s="160" t="s">
        <v>48</v>
      </c>
      <c r="B8" s="67"/>
      <c r="D8" s="231"/>
      <c r="E8" s="232"/>
      <c r="F8" s="232"/>
      <c r="G8" s="73"/>
      <c r="H8" s="128"/>
      <c r="I8" s="73"/>
      <c r="J8" s="73"/>
      <c r="K8" s="73"/>
      <c r="L8" s="73"/>
      <c r="M8" s="130"/>
      <c r="N8" s="73"/>
      <c r="O8" s="73"/>
      <c r="P8" s="73"/>
      <c r="Q8" s="73"/>
      <c r="R8" s="131"/>
      <c r="S8" s="124"/>
      <c r="T8" s="124"/>
      <c r="U8" s="124"/>
      <c r="V8" s="125"/>
      <c r="W8" s="126"/>
      <c r="X8" s="125"/>
      <c r="Y8" s="125"/>
      <c r="Z8" s="125"/>
      <c r="AA8" s="125"/>
      <c r="AB8" s="18"/>
      <c r="AC8" t="s">
        <v>160</v>
      </c>
      <c r="AD8"/>
      <c r="AE8" s="37"/>
      <c r="AF8" s="37"/>
      <c r="AG8" s="37"/>
      <c r="AH8" s="37"/>
      <c r="AI8" s="37"/>
      <c r="AJ8"/>
      <c r="AK8" s="37"/>
      <c r="AL8" s="37"/>
      <c r="AM8" s="37"/>
      <c r="AN8" s="37"/>
      <c r="AO8" s="37"/>
      <c r="AP8" s="37"/>
      <c r="AQ8" s="37"/>
      <c r="AR8" s="160" t="s">
        <v>48</v>
      </c>
      <c r="AS8" s="17"/>
      <c r="AT8" s="67"/>
      <c r="AV8" s="233"/>
      <c r="AW8" s="234"/>
      <c r="AX8" s="234"/>
      <c r="AY8" s="73"/>
      <c r="AZ8" s="128"/>
      <c r="BA8" s="73"/>
      <c r="BB8" s="73"/>
      <c r="BC8" s="73"/>
      <c r="BD8" s="73"/>
      <c r="BE8" s="130"/>
      <c r="BF8" s="73"/>
      <c r="BG8" s="73"/>
      <c r="BH8" s="73"/>
      <c r="BI8" s="73"/>
      <c r="BJ8" s="131"/>
      <c r="BK8" s="124"/>
      <c r="BL8" s="124"/>
      <c r="BM8" s="124"/>
      <c r="BN8" s="125"/>
      <c r="BO8" s="126"/>
      <c r="BP8" s="125"/>
      <c r="BQ8" s="125"/>
      <c r="BR8" s="125"/>
      <c r="BS8" s="125"/>
      <c r="BT8" s="18"/>
      <c r="BU8" t="s">
        <v>160</v>
      </c>
      <c r="BV8"/>
      <c r="BW8" s="37"/>
      <c r="BX8" s="37"/>
      <c r="BY8" s="37"/>
      <c r="BZ8" s="37"/>
      <c r="CA8" s="37"/>
      <c r="CB8" s="37"/>
      <c r="CC8" s="37"/>
      <c r="CD8" s="37"/>
      <c r="CE8" s="37"/>
    </row>
    <row r="9" spans="1:83" s="14" customFormat="1" ht="18" customHeight="1" x14ac:dyDescent="0.2">
      <c r="A9" s="37"/>
      <c r="B9" s="222"/>
      <c r="C9" s="223"/>
      <c r="D9" s="232"/>
      <c r="E9" s="232"/>
      <c r="F9" s="232"/>
      <c r="H9" s="121"/>
      <c r="M9" s="121"/>
      <c r="N9"/>
      <c r="O9"/>
      <c r="P9"/>
      <c r="R9" s="129"/>
      <c r="S9"/>
      <c r="T9"/>
      <c r="U9"/>
      <c r="W9" s="121"/>
      <c r="AB9" s="18"/>
      <c r="AC9" s="37"/>
      <c r="AD9"/>
      <c r="AE9" s="37"/>
      <c r="AF9" s="37"/>
      <c r="AG9" s="37"/>
      <c r="AH9" s="37"/>
      <c r="AI9" s="37"/>
      <c r="AJ9"/>
      <c r="AK9" s="37"/>
      <c r="AL9" s="37"/>
      <c r="AM9" s="37"/>
      <c r="AN9" s="37"/>
      <c r="AO9" s="37"/>
      <c r="AP9" s="37"/>
      <c r="AQ9" s="37"/>
      <c r="AR9" s="37"/>
      <c r="AS9" s="17"/>
      <c r="AT9" s="222"/>
      <c r="AU9" s="223"/>
      <c r="AV9" s="234"/>
      <c r="AW9" s="234"/>
      <c r="AX9" s="234"/>
      <c r="AZ9" s="121"/>
      <c r="BE9" s="121"/>
      <c r="BF9"/>
      <c r="BG9"/>
      <c r="BH9"/>
      <c r="BJ9" s="129"/>
      <c r="BK9"/>
      <c r="BL9"/>
      <c r="BM9"/>
      <c r="BO9" s="121"/>
      <c r="BT9" s="18"/>
      <c r="BU9" s="37"/>
      <c r="BV9"/>
      <c r="BW9" s="37"/>
      <c r="BX9" s="37"/>
      <c r="BY9" s="37"/>
      <c r="BZ9" s="37"/>
      <c r="CA9" s="37"/>
      <c r="CB9" s="37"/>
      <c r="CC9" s="37"/>
      <c r="CD9" s="37"/>
      <c r="CE9" s="37"/>
    </row>
    <row r="10" spans="1:83" s="14" customFormat="1" ht="18" customHeight="1" x14ac:dyDescent="0.2">
      <c r="A10" s="160" t="s">
        <v>49</v>
      </c>
      <c r="B10" s="222"/>
      <c r="C10" s="223"/>
      <c r="D10" s="232"/>
      <c r="E10" s="232"/>
      <c r="F10" s="232"/>
      <c r="G10" s="73"/>
      <c r="H10" s="128"/>
      <c r="I10" s="73"/>
      <c r="J10" s="73"/>
      <c r="K10" s="73"/>
      <c r="L10" s="73"/>
      <c r="M10" s="130"/>
      <c r="N10" s="73"/>
      <c r="O10" s="73"/>
      <c r="P10" s="73"/>
      <c r="Q10" s="73"/>
      <c r="R10" s="131"/>
      <c r="S10" s="124"/>
      <c r="T10" s="124"/>
      <c r="U10" s="124"/>
      <c r="V10" s="125"/>
      <c r="W10" s="126"/>
      <c r="X10" s="125"/>
      <c r="Y10" s="125"/>
      <c r="Z10" s="125"/>
      <c r="AA10" s="125"/>
      <c r="AB10" s="18"/>
      <c r="AC10" t="s">
        <v>161</v>
      </c>
      <c r="AD10"/>
      <c r="AE10" s="37"/>
      <c r="AF10" s="37"/>
      <c r="AG10" s="37"/>
      <c r="AH10" s="37"/>
      <c r="AI10" s="37"/>
      <c r="AJ10"/>
      <c r="AK10" s="37"/>
      <c r="AL10" s="37"/>
      <c r="AM10" s="37"/>
      <c r="AN10" s="37"/>
      <c r="AO10" s="37"/>
      <c r="AP10" s="37"/>
      <c r="AQ10" s="37"/>
      <c r="AR10" s="160" t="s">
        <v>49</v>
      </c>
      <c r="AS10" s="17"/>
      <c r="AT10" s="222"/>
      <c r="AU10" s="223"/>
      <c r="AV10" s="234"/>
      <c r="AW10" s="234"/>
      <c r="AX10" s="234"/>
      <c r="AY10" s="73"/>
      <c r="AZ10" s="128"/>
      <c r="BA10" s="73"/>
      <c r="BB10" s="73"/>
      <c r="BC10" s="73"/>
      <c r="BD10" s="73"/>
      <c r="BE10" s="130"/>
      <c r="BF10" s="73"/>
      <c r="BG10" s="73"/>
      <c r="BH10" s="73"/>
      <c r="BI10" s="73"/>
      <c r="BJ10" s="131"/>
      <c r="BK10" s="124"/>
      <c r="BL10" s="124"/>
      <c r="BM10" s="124"/>
      <c r="BN10" s="125"/>
      <c r="BO10" s="126"/>
      <c r="BP10" s="125"/>
      <c r="BQ10" s="125"/>
      <c r="BR10" s="125"/>
      <c r="BS10" s="125"/>
      <c r="BT10" s="18"/>
      <c r="BU10" t="s">
        <v>161</v>
      </c>
      <c r="BV10"/>
      <c r="BW10" s="37"/>
      <c r="BX10" s="37"/>
      <c r="BY10" s="37"/>
      <c r="BZ10" s="37"/>
      <c r="CA10" s="37"/>
      <c r="CB10" s="37"/>
      <c r="CC10" s="37"/>
      <c r="CD10" s="37"/>
      <c r="CE10" s="37"/>
    </row>
    <row r="11" spans="1:83" s="14" customFormat="1" ht="18" customHeight="1" x14ac:dyDescent="0.2">
      <c r="A11" s="37"/>
      <c r="B11" s="222"/>
      <c r="C11" s="223"/>
      <c r="D11" s="232"/>
      <c r="E11" s="232"/>
      <c r="F11" s="232"/>
      <c r="H11" s="121"/>
      <c r="M11" s="121"/>
      <c r="N11"/>
      <c r="O11"/>
      <c r="P11"/>
      <c r="R11" s="129"/>
      <c r="S11"/>
      <c r="T11"/>
      <c r="U11"/>
      <c r="W11" s="121"/>
      <c r="AB11" s="18"/>
      <c r="AC11" s="37"/>
      <c r="AD11"/>
      <c r="AE11" s="37"/>
      <c r="AF11" s="37"/>
      <c r="AG11" s="37"/>
      <c r="AH11" s="37"/>
      <c r="AI11" s="37"/>
      <c r="AJ11"/>
      <c r="AK11" s="37"/>
      <c r="AL11" s="37"/>
      <c r="AM11" s="37"/>
      <c r="AN11" s="37"/>
      <c r="AO11" s="37"/>
      <c r="AP11" s="37"/>
      <c r="AQ11" s="37"/>
      <c r="AR11" s="37"/>
      <c r="AS11" s="17"/>
      <c r="AT11" s="222"/>
      <c r="AU11" s="223"/>
      <c r="AV11" s="234"/>
      <c r="AW11" s="234"/>
      <c r="AX11" s="234"/>
      <c r="AZ11" s="121"/>
      <c r="BE11" s="121"/>
      <c r="BF11"/>
      <c r="BG11"/>
      <c r="BH11"/>
      <c r="BJ11" s="129"/>
      <c r="BK11"/>
      <c r="BL11"/>
      <c r="BM11"/>
      <c r="BO11" s="121"/>
      <c r="BT11" s="18"/>
      <c r="BU11" s="37"/>
      <c r="BV11"/>
      <c r="BW11" s="37"/>
      <c r="BX11" s="37"/>
      <c r="BY11" s="37"/>
      <c r="BZ11" s="37"/>
      <c r="CA11" s="37"/>
      <c r="CB11" s="37"/>
      <c r="CC11" s="37"/>
      <c r="CD11" s="37"/>
      <c r="CE11" s="37"/>
    </row>
    <row r="12" spans="1:83" s="14" customFormat="1" ht="18" customHeight="1" x14ac:dyDescent="0.2">
      <c r="A12" s="160" t="s">
        <v>50</v>
      </c>
      <c r="B12" s="222"/>
      <c r="C12" s="223"/>
      <c r="D12" s="232"/>
      <c r="E12" s="232"/>
      <c r="F12" s="232"/>
      <c r="G12" s="132"/>
      <c r="H12" s="133"/>
      <c r="I12" s="134"/>
      <c r="J12" s="134"/>
      <c r="K12" s="134"/>
      <c r="L12" s="125"/>
      <c r="M12" s="131"/>
      <c r="N12" s="124"/>
      <c r="O12" s="124"/>
      <c r="P12" s="124"/>
      <c r="Q12" s="125"/>
      <c r="R12" s="131"/>
      <c r="S12" s="124"/>
      <c r="T12" s="124"/>
      <c r="U12" s="124"/>
      <c r="V12" s="125"/>
      <c r="W12" s="126"/>
      <c r="X12" s="125"/>
      <c r="Y12" s="125"/>
      <c r="Z12" s="125"/>
      <c r="AA12" s="125"/>
      <c r="AB12" s="18"/>
      <c r="AC12" t="s">
        <v>106</v>
      </c>
      <c r="AD12"/>
      <c r="AE12" s="37"/>
      <c r="AF12" s="37"/>
      <c r="AG12" s="37"/>
      <c r="AH12" s="37"/>
      <c r="AI12" s="37"/>
      <c r="AJ12"/>
      <c r="AK12" s="37"/>
      <c r="AL12" s="37"/>
      <c r="AM12" s="37"/>
      <c r="AN12" s="37"/>
      <c r="AO12" s="37"/>
      <c r="AP12" s="37"/>
      <c r="AQ12" s="37"/>
      <c r="AR12" s="160" t="s">
        <v>50</v>
      </c>
      <c r="AS12" s="17"/>
      <c r="AT12" s="222"/>
      <c r="AU12" s="223"/>
      <c r="AV12" s="234"/>
      <c r="AW12" s="234"/>
      <c r="AX12" s="234"/>
      <c r="AY12" s="132"/>
      <c r="AZ12" s="133"/>
      <c r="BA12" s="134"/>
      <c r="BB12" s="134"/>
      <c r="BC12" s="134"/>
      <c r="BD12" s="125"/>
      <c r="BE12" s="131"/>
      <c r="BF12" s="124"/>
      <c r="BG12" s="124"/>
      <c r="BH12" s="124"/>
      <c r="BI12" s="125"/>
      <c r="BJ12" s="131"/>
      <c r="BK12" s="124"/>
      <c r="BL12" s="124"/>
      <c r="BM12" s="124"/>
      <c r="BN12" s="125"/>
      <c r="BO12" s="126"/>
      <c r="BP12" s="125"/>
      <c r="BQ12" s="125"/>
      <c r="BR12" s="125"/>
      <c r="BS12" s="125"/>
      <c r="BT12" s="18"/>
      <c r="BU12" t="s">
        <v>106</v>
      </c>
      <c r="BV12"/>
      <c r="BW12" s="37"/>
      <c r="BX12" s="37"/>
      <c r="BY12" s="37"/>
      <c r="BZ12" s="37"/>
      <c r="CA12" s="37"/>
      <c r="CB12" s="37"/>
      <c r="CC12" s="37"/>
      <c r="CD12" s="37"/>
      <c r="CE12" s="37"/>
    </row>
    <row r="13" spans="1:83" s="14" customFormat="1" ht="18" customHeight="1" x14ac:dyDescent="0.2">
      <c r="A13" s="37"/>
      <c r="B13" s="222"/>
      <c r="C13" s="223"/>
      <c r="D13" s="232"/>
      <c r="E13" s="232"/>
      <c r="F13" s="232"/>
      <c r="H13" s="121"/>
      <c r="M13" s="121"/>
      <c r="N13"/>
      <c r="O13"/>
      <c r="P13"/>
      <c r="R13" s="129"/>
      <c r="S13"/>
      <c r="T13"/>
      <c r="U13"/>
      <c r="W13" s="121"/>
      <c r="AB13" s="56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222"/>
      <c r="AU13" s="223"/>
      <c r="AV13" s="234"/>
      <c r="AW13" s="234"/>
      <c r="AX13" s="234"/>
      <c r="AZ13" s="121"/>
      <c r="BE13" s="121"/>
      <c r="BF13"/>
      <c r="BG13"/>
      <c r="BH13"/>
      <c r="BJ13" s="129"/>
      <c r="BK13"/>
      <c r="BL13"/>
      <c r="BM13"/>
      <c r="BO13" s="121"/>
      <c r="BT13" s="56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</row>
    <row r="14" spans="1:83" s="14" customFormat="1" ht="18" customHeight="1" x14ac:dyDescent="0.2">
      <c r="A14" s="160" t="s">
        <v>113</v>
      </c>
      <c r="B14" s="222"/>
      <c r="C14" s="223"/>
      <c r="D14" s="232"/>
      <c r="E14" s="232"/>
      <c r="F14" s="232"/>
      <c r="G14" s="73"/>
      <c r="H14" s="128"/>
      <c r="I14" s="73"/>
      <c r="J14" s="73"/>
      <c r="K14" s="73"/>
      <c r="L14" s="73"/>
      <c r="M14" s="130"/>
      <c r="N14" s="73"/>
      <c r="O14" s="73"/>
      <c r="P14" s="73"/>
      <c r="Q14" s="73"/>
      <c r="R14" s="131"/>
      <c r="S14" s="124"/>
      <c r="T14" s="124"/>
      <c r="U14" s="124"/>
      <c r="V14" s="125"/>
      <c r="W14" s="126"/>
      <c r="X14" s="125"/>
      <c r="Y14" s="125"/>
      <c r="Z14" s="125"/>
      <c r="AA14" s="125"/>
      <c r="AB14" s="18"/>
      <c r="AC14" t="s">
        <v>162</v>
      </c>
      <c r="AD14"/>
      <c r="AE14" s="37"/>
      <c r="AF14" s="37"/>
      <c r="AG14" s="37"/>
      <c r="AH14" s="37"/>
      <c r="AI14" s="37"/>
      <c r="AJ14"/>
      <c r="AK14" s="37"/>
      <c r="AL14" s="37"/>
      <c r="AM14" s="37"/>
      <c r="AN14" s="37"/>
      <c r="AO14" s="37"/>
      <c r="AP14" s="37"/>
      <c r="AQ14" s="37"/>
      <c r="AR14" s="160" t="s">
        <v>113</v>
      </c>
      <c r="AS14" s="17"/>
      <c r="AT14" s="222"/>
      <c r="AU14" s="223"/>
      <c r="AV14" s="234"/>
      <c r="AW14" s="234"/>
      <c r="AX14" s="234"/>
      <c r="AY14" s="73"/>
      <c r="AZ14" s="128"/>
      <c r="BA14" s="73"/>
      <c r="BB14" s="73"/>
      <c r="BC14" s="73"/>
      <c r="BD14" s="73"/>
      <c r="BE14" s="130"/>
      <c r="BF14" s="73"/>
      <c r="BG14" s="73"/>
      <c r="BH14" s="73"/>
      <c r="BI14" s="73"/>
      <c r="BJ14" s="131"/>
      <c r="BK14" s="124"/>
      <c r="BL14" s="124"/>
      <c r="BM14" s="124"/>
      <c r="BN14" s="125"/>
      <c r="BO14" s="126"/>
      <c r="BP14" s="125"/>
      <c r="BQ14" s="125"/>
      <c r="BR14" s="125"/>
      <c r="BS14" s="125"/>
      <c r="BT14" s="18"/>
      <c r="BU14" t="s">
        <v>162</v>
      </c>
      <c r="BV14"/>
      <c r="BW14" s="37"/>
      <c r="BX14" s="37"/>
      <c r="BY14" s="37"/>
      <c r="BZ14" s="37"/>
      <c r="CA14" s="37"/>
      <c r="CB14" s="37"/>
      <c r="CC14" s="37"/>
      <c r="CD14" s="37"/>
      <c r="CE14" s="37"/>
    </row>
    <row r="15" spans="1:83" s="14" customFormat="1" ht="18" customHeight="1" x14ac:dyDescent="0.2">
      <c r="A15" s="37"/>
      <c r="B15" s="222"/>
      <c r="C15" s="223"/>
      <c r="D15" s="232"/>
      <c r="E15" s="232"/>
      <c r="F15" s="232"/>
      <c r="H15" s="121"/>
      <c r="M15" s="121"/>
      <c r="N15"/>
      <c r="O15"/>
      <c r="P15"/>
      <c r="R15" s="129"/>
      <c r="S15"/>
      <c r="T15"/>
      <c r="U15"/>
      <c r="W15" s="121"/>
      <c r="AB15" s="56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222"/>
      <c r="AU15" s="223"/>
      <c r="AV15" s="234"/>
      <c r="AW15" s="234"/>
      <c r="AX15" s="234"/>
      <c r="AZ15" s="121"/>
      <c r="BE15" s="121"/>
      <c r="BF15"/>
      <c r="BG15"/>
      <c r="BH15"/>
      <c r="BJ15" s="129"/>
      <c r="BK15"/>
      <c r="BL15"/>
      <c r="BM15"/>
      <c r="BO15" s="121"/>
      <c r="BT15" s="56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</row>
    <row r="16" spans="1:83" s="14" customFormat="1" ht="18" customHeight="1" x14ac:dyDescent="0.2">
      <c r="A16" s="160" t="s">
        <v>114</v>
      </c>
      <c r="B16" s="222"/>
      <c r="C16" s="223"/>
      <c r="D16" s="232"/>
      <c r="E16" s="232"/>
      <c r="F16" s="232"/>
      <c r="G16" s="73"/>
      <c r="H16" s="128"/>
      <c r="I16" s="73"/>
      <c r="J16" s="73"/>
      <c r="K16" s="73"/>
      <c r="L16" s="73"/>
      <c r="M16" s="130"/>
      <c r="N16" s="73"/>
      <c r="O16" s="73"/>
      <c r="P16" s="73"/>
      <c r="Q16" s="73"/>
      <c r="R16" s="131"/>
      <c r="S16" s="124"/>
      <c r="T16" s="124"/>
      <c r="U16" s="124"/>
      <c r="V16" s="125"/>
      <c r="W16" s="126"/>
      <c r="X16" s="125"/>
      <c r="Y16" s="125"/>
      <c r="Z16" s="125"/>
      <c r="AA16" s="125"/>
      <c r="AB16" s="18"/>
      <c r="AC16" t="s">
        <v>163</v>
      </c>
      <c r="AD16"/>
      <c r="AE16" s="37"/>
      <c r="AF16" s="37"/>
      <c r="AG16" s="37"/>
      <c r="AH16" s="37"/>
      <c r="AI16" s="37"/>
      <c r="AJ16"/>
      <c r="AK16" s="37"/>
      <c r="AL16" s="37"/>
      <c r="AM16" s="37"/>
      <c r="AN16" s="37"/>
      <c r="AO16" s="37"/>
      <c r="AP16" s="37"/>
      <c r="AQ16" s="37"/>
      <c r="AR16" s="160" t="s">
        <v>114</v>
      </c>
      <c r="AS16" s="17"/>
      <c r="AT16" s="222"/>
      <c r="AU16" s="223"/>
      <c r="AV16" s="234"/>
      <c r="AW16" s="234"/>
      <c r="AX16" s="234"/>
      <c r="AY16" s="73"/>
      <c r="AZ16" s="128"/>
      <c r="BA16" s="73"/>
      <c r="BB16" s="73"/>
      <c r="BC16" s="73"/>
      <c r="BD16" s="73"/>
      <c r="BE16" s="130"/>
      <c r="BF16" s="73"/>
      <c r="BG16" s="73"/>
      <c r="BH16" s="73"/>
      <c r="BI16" s="73"/>
      <c r="BJ16" s="131"/>
      <c r="BK16" s="124"/>
      <c r="BL16" s="124"/>
      <c r="BM16" s="124"/>
      <c r="BN16" s="125"/>
      <c r="BO16" s="126"/>
      <c r="BP16" s="125"/>
      <c r="BQ16" s="125"/>
      <c r="BR16" s="125"/>
      <c r="BS16" s="125"/>
      <c r="BT16" s="18"/>
      <c r="BU16" t="s">
        <v>163</v>
      </c>
      <c r="BV16"/>
      <c r="BW16" s="37"/>
      <c r="BX16" s="37"/>
      <c r="BY16" s="37"/>
      <c r="BZ16" s="37"/>
      <c r="CA16" s="37"/>
      <c r="CB16" s="37"/>
      <c r="CC16" s="37"/>
      <c r="CD16" s="37"/>
      <c r="CE16" s="37"/>
    </row>
    <row r="17" spans="1:83" s="14" customFormat="1" ht="18" customHeight="1" x14ac:dyDescent="0.2">
      <c r="A17"/>
      <c r="B17" s="222"/>
      <c r="C17" s="223"/>
      <c r="D17" s="232"/>
      <c r="E17" s="232"/>
      <c r="F17" s="232"/>
      <c r="H17" s="121"/>
      <c r="M17" s="121"/>
      <c r="N17"/>
      <c r="O17"/>
      <c r="P17"/>
      <c r="R17" s="129"/>
      <c r="S17"/>
      <c r="T17"/>
      <c r="U17"/>
      <c r="W17" s="121"/>
      <c r="AB17" s="18"/>
      <c r="AC17"/>
      <c r="AD17"/>
      <c r="AE17" s="37"/>
      <c r="AF17" s="37"/>
      <c r="AG17" s="37"/>
      <c r="AH17" s="37"/>
      <c r="AI17" s="37"/>
      <c r="AJ17"/>
      <c r="AK17" s="37"/>
      <c r="AL17" s="37"/>
      <c r="AM17" s="37"/>
      <c r="AN17" s="37"/>
      <c r="AO17" s="37"/>
      <c r="AP17" s="37"/>
      <c r="AQ17" s="37"/>
      <c r="AR17"/>
      <c r="AS17"/>
      <c r="AT17" s="222"/>
      <c r="AU17" s="223"/>
      <c r="AV17" s="234"/>
      <c r="AW17" s="234"/>
      <c r="AX17" s="234"/>
      <c r="AZ17" s="121"/>
      <c r="BE17" s="121"/>
      <c r="BF17"/>
      <c r="BG17"/>
      <c r="BH17"/>
      <c r="BJ17" s="129"/>
      <c r="BK17"/>
      <c r="BL17"/>
      <c r="BM17"/>
      <c r="BO17" s="121"/>
      <c r="BT17" s="18"/>
      <c r="BU17"/>
      <c r="BV17"/>
      <c r="BW17" s="37"/>
      <c r="BX17" s="37"/>
      <c r="BY17" s="37"/>
      <c r="BZ17" s="37"/>
      <c r="CA17" s="37"/>
      <c r="CB17" s="37"/>
      <c r="CC17" s="37"/>
      <c r="CD17" s="37"/>
      <c r="CE17" s="37"/>
    </row>
    <row r="18" spans="1:83" s="14" customFormat="1" ht="18" customHeight="1" x14ac:dyDescent="0.2">
      <c r="A18" s="160" t="s">
        <v>53</v>
      </c>
      <c r="B18" s="222"/>
      <c r="C18" s="223"/>
      <c r="D18" s="232"/>
      <c r="E18" s="232"/>
      <c r="F18" s="232"/>
      <c r="G18" s="73"/>
      <c r="H18" s="128"/>
      <c r="I18" s="73"/>
      <c r="J18" s="73"/>
      <c r="K18" s="73"/>
      <c r="L18" s="73"/>
      <c r="M18" s="128"/>
      <c r="N18" s="73"/>
      <c r="O18" s="53"/>
      <c r="P18" s="53"/>
      <c r="Q18" s="53"/>
      <c r="R18" s="129"/>
      <c r="S18"/>
      <c r="T18"/>
      <c r="U18"/>
      <c r="W18" s="121"/>
      <c r="AB18" s="18"/>
      <c r="AC18" t="s">
        <v>95</v>
      </c>
      <c r="AD18"/>
      <c r="AE18" s="37"/>
      <c r="AF18" s="37"/>
      <c r="AG18" s="37"/>
      <c r="AH18" s="37"/>
      <c r="AI18" s="37"/>
      <c r="AJ18"/>
      <c r="AK18" s="37"/>
      <c r="AL18" s="37"/>
      <c r="AM18" s="37"/>
      <c r="AN18" s="37"/>
      <c r="AO18" s="37"/>
      <c r="AP18" s="37"/>
      <c r="AQ18" s="37"/>
      <c r="AR18" s="160" t="s">
        <v>53</v>
      </c>
      <c r="AS18" s="17"/>
      <c r="AT18" s="222"/>
      <c r="AU18" s="223"/>
      <c r="AV18" s="234"/>
      <c r="AW18" s="234"/>
      <c r="AX18" s="234"/>
      <c r="AY18" s="73"/>
      <c r="AZ18" s="128"/>
      <c r="BA18" s="73"/>
      <c r="BB18" s="73"/>
      <c r="BC18" s="73"/>
      <c r="BD18" s="73"/>
      <c r="BE18" s="128"/>
      <c r="BF18" s="73"/>
      <c r="BG18" s="53"/>
      <c r="BH18" s="53"/>
      <c r="BI18" s="53"/>
      <c r="BJ18" s="129"/>
      <c r="BK18"/>
      <c r="BL18"/>
      <c r="BM18"/>
      <c r="BO18" s="121"/>
      <c r="BT18" s="18"/>
      <c r="BU18" t="s">
        <v>95</v>
      </c>
      <c r="BV18"/>
      <c r="BW18" s="37"/>
      <c r="BX18" s="37"/>
      <c r="BY18" s="37"/>
      <c r="BZ18" s="37"/>
      <c r="CA18" s="37"/>
      <c r="CB18" s="37"/>
      <c r="CC18" s="37"/>
      <c r="CD18" s="37"/>
      <c r="CE18" s="37"/>
    </row>
    <row r="19" spans="1:83" s="14" customFormat="1" ht="18" customHeight="1" x14ac:dyDescent="0.2">
      <c r="A19" s="160"/>
      <c r="B19" s="222"/>
      <c r="C19" s="223"/>
      <c r="D19" s="232"/>
      <c r="E19" s="232"/>
      <c r="F19" s="232"/>
      <c r="G19" s="135"/>
      <c r="H19" s="129"/>
      <c r="I19"/>
      <c r="J19"/>
      <c r="K19"/>
      <c r="L19"/>
      <c r="M19" s="121"/>
      <c r="O19"/>
      <c r="P19"/>
      <c r="Q19"/>
      <c r="R19" s="121"/>
      <c r="W19" s="121"/>
      <c r="AB19" s="18"/>
      <c r="AC19"/>
      <c r="AD19"/>
      <c r="AE19" s="37"/>
      <c r="AF19" s="37"/>
      <c r="AG19" s="37"/>
      <c r="AH19" s="37"/>
      <c r="AI19" s="37"/>
      <c r="AJ19"/>
      <c r="AK19" s="37"/>
      <c r="AL19" s="37"/>
      <c r="AM19" s="37"/>
      <c r="AN19" s="37"/>
      <c r="AO19" s="37"/>
      <c r="AP19" s="37"/>
      <c r="AQ19" s="37"/>
      <c r="AR19" s="160"/>
      <c r="AS19" s="17"/>
      <c r="AT19" s="222"/>
      <c r="AU19" s="223"/>
      <c r="AV19" s="234"/>
      <c r="AW19" s="234"/>
      <c r="AX19" s="234"/>
      <c r="AY19" s="135"/>
      <c r="AZ19" s="129"/>
      <c r="BA19"/>
      <c r="BB19"/>
      <c r="BC19"/>
      <c r="BD19"/>
      <c r="BE19" s="121"/>
      <c r="BG19"/>
      <c r="BH19"/>
      <c r="BI19"/>
      <c r="BJ19" s="121"/>
      <c r="BO19" s="121"/>
      <c r="BT19" s="18"/>
      <c r="BU19"/>
      <c r="BV19"/>
      <c r="BW19" s="37"/>
      <c r="BX19" s="37"/>
      <c r="BY19" s="37"/>
      <c r="BZ19" s="37"/>
      <c r="CA19" s="37"/>
      <c r="CB19" s="37"/>
      <c r="CC19" s="37"/>
      <c r="CD19" s="37"/>
      <c r="CE19" s="37"/>
    </row>
    <row r="20" spans="1:83" s="14" customFormat="1" ht="18" customHeight="1" x14ac:dyDescent="0.2">
      <c r="A20" s="160" t="s">
        <v>51</v>
      </c>
      <c r="B20" s="222"/>
      <c r="C20" s="223"/>
      <c r="D20" s="232"/>
      <c r="E20" s="232"/>
      <c r="F20" s="232"/>
      <c r="G20" s="111"/>
      <c r="H20" s="128"/>
      <c r="I20" s="73"/>
      <c r="J20" s="73"/>
      <c r="K20" s="73"/>
      <c r="L20" s="73"/>
      <c r="M20" s="128"/>
      <c r="N20" s="73"/>
      <c r="O20" s="53"/>
      <c r="P20" s="53"/>
      <c r="Q20" s="53"/>
      <c r="R20" s="121"/>
      <c r="W20" s="121"/>
      <c r="AB20" s="18"/>
      <c r="AC20" t="s">
        <v>96</v>
      </c>
      <c r="AD20"/>
      <c r="AE20" s="37"/>
      <c r="AF20" s="37"/>
      <c r="AG20" s="37"/>
      <c r="AH20" s="37"/>
      <c r="AI20" s="37"/>
      <c r="AJ20"/>
      <c r="AK20" s="37"/>
      <c r="AL20" s="37"/>
      <c r="AM20" s="37"/>
      <c r="AN20" s="37"/>
      <c r="AO20" s="37"/>
      <c r="AP20" s="37"/>
      <c r="AQ20" s="37"/>
      <c r="AR20" s="160" t="s">
        <v>51</v>
      </c>
      <c r="AS20" s="17"/>
      <c r="AT20" s="222"/>
      <c r="AU20" s="223"/>
      <c r="AV20" s="234"/>
      <c r="AW20" s="234"/>
      <c r="AX20" s="234"/>
      <c r="AY20" s="111"/>
      <c r="AZ20" s="128"/>
      <c r="BA20" s="73"/>
      <c r="BB20" s="73"/>
      <c r="BC20" s="73"/>
      <c r="BD20" s="73"/>
      <c r="BE20" s="128"/>
      <c r="BF20" s="73"/>
      <c r="BG20" s="53"/>
      <c r="BH20" s="53"/>
      <c r="BI20" s="53"/>
      <c r="BJ20" s="121"/>
      <c r="BO20" s="121"/>
      <c r="BT20" s="18"/>
      <c r="BU20" t="s">
        <v>96</v>
      </c>
      <c r="BV20"/>
      <c r="BW20" s="37"/>
      <c r="BX20" s="37"/>
      <c r="BY20" s="37"/>
      <c r="BZ20" s="37"/>
      <c r="CA20" s="37"/>
      <c r="CB20" s="37"/>
      <c r="CC20" s="37"/>
      <c r="CD20" s="37"/>
      <c r="CE20" s="37"/>
    </row>
    <row r="21" spans="1:83" s="14" customFormat="1" ht="18" customHeight="1" x14ac:dyDescent="0.2">
      <c r="A21" s="160"/>
      <c r="B21" s="222"/>
      <c r="C21" s="223"/>
      <c r="D21" s="232"/>
      <c r="E21" s="232"/>
      <c r="F21" s="232"/>
      <c r="G21" s="137"/>
      <c r="H21" s="121"/>
      <c r="M21" s="121"/>
      <c r="R21" s="121"/>
      <c r="W21" s="121"/>
      <c r="AB21" s="18"/>
      <c r="AC21"/>
      <c r="AD21"/>
      <c r="AE21" s="37"/>
      <c r="AF21" s="37"/>
      <c r="AG21" s="37"/>
      <c r="AH21" s="37"/>
      <c r="AI21" s="37"/>
      <c r="AJ21"/>
      <c r="AK21" s="37"/>
      <c r="AL21" s="37"/>
      <c r="AM21" s="37"/>
      <c r="AN21" s="37"/>
      <c r="AO21" s="37"/>
      <c r="AP21" s="37"/>
      <c r="AQ21" s="37"/>
      <c r="AR21" s="160"/>
      <c r="AS21" s="17"/>
      <c r="AT21" s="222"/>
      <c r="AU21" s="223"/>
      <c r="AV21" s="234"/>
      <c r="AW21" s="234"/>
      <c r="AX21" s="234"/>
      <c r="AY21" s="137"/>
      <c r="AZ21" s="121"/>
      <c r="BE21" s="121"/>
      <c r="BJ21" s="121"/>
      <c r="BO21" s="121"/>
      <c r="BT21" s="18"/>
      <c r="BU21"/>
      <c r="BV21"/>
      <c r="BW21" s="37"/>
      <c r="BX21" s="37"/>
      <c r="BY21" s="37"/>
      <c r="BZ21" s="37"/>
      <c r="CA21" s="37"/>
      <c r="CB21" s="37"/>
      <c r="CC21" s="37"/>
      <c r="CD21" s="37"/>
      <c r="CE21" s="37"/>
    </row>
    <row r="22" spans="1:83" s="14" customFormat="1" ht="18" customHeight="1" x14ac:dyDescent="0.2">
      <c r="A22" s="160" t="s">
        <v>54</v>
      </c>
      <c r="B22" s="222"/>
      <c r="C22" s="223"/>
      <c r="D22" s="232"/>
      <c r="E22" s="232"/>
      <c r="F22" s="232"/>
      <c r="G22" s="136"/>
      <c r="H22" s="128"/>
      <c r="I22" s="73"/>
      <c r="J22" s="73"/>
      <c r="K22" s="73"/>
      <c r="L22" s="73"/>
      <c r="M22" s="128"/>
      <c r="N22" s="73"/>
      <c r="O22" s="53"/>
      <c r="P22" s="53"/>
      <c r="Q22" s="53"/>
      <c r="R22" s="121"/>
      <c r="W22" s="121"/>
      <c r="AB22" s="18"/>
      <c r="AC22" t="s">
        <v>97</v>
      </c>
      <c r="AD22"/>
      <c r="AE22" s="37"/>
      <c r="AF22" s="37"/>
      <c r="AG22" s="37"/>
      <c r="AH22" s="37"/>
      <c r="AI22" s="37"/>
      <c r="AJ22"/>
      <c r="AK22" s="37"/>
      <c r="AL22" s="37"/>
      <c r="AM22" s="37"/>
      <c r="AN22" s="37"/>
      <c r="AO22" s="37"/>
      <c r="AP22" s="37"/>
      <c r="AQ22" s="37"/>
      <c r="AR22" s="160" t="s">
        <v>54</v>
      </c>
      <c r="AS22" s="17"/>
      <c r="AT22" s="222"/>
      <c r="AU22" s="223"/>
      <c r="AV22" s="234"/>
      <c r="AW22" s="234"/>
      <c r="AX22" s="234"/>
      <c r="AY22" s="136"/>
      <c r="AZ22" s="128"/>
      <c r="BA22" s="73"/>
      <c r="BB22" s="73"/>
      <c r="BC22" s="73"/>
      <c r="BD22" s="73"/>
      <c r="BE22" s="128"/>
      <c r="BF22" s="73"/>
      <c r="BG22" s="53"/>
      <c r="BH22" s="53"/>
      <c r="BI22" s="53"/>
      <c r="BJ22" s="121"/>
      <c r="BO22" s="121"/>
      <c r="BT22" s="18"/>
      <c r="BU22" t="s">
        <v>97</v>
      </c>
      <c r="BV22"/>
      <c r="BW22" s="37"/>
      <c r="BX22" s="37"/>
      <c r="BY22" s="37"/>
      <c r="BZ22" s="37"/>
      <c r="CA22" s="37"/>
      <c r="CB22" s="37"/>
      <c r="CC22" s="37"/>
      <c r="CD22" s="37"/>
      <c r="CE22" s="37"/>
    </row>
    <row r="23" spans="1:83" s="14" customFormat="1" ht="18" customHeight="1" x14ac:dyDescent="0.2">
      <c r="A23"/>
      <c r="B23" s="222"/>
      <c r="C23" s="223"/>
      <c r="D23" s="232"/>
      <c r="E23" s="232"/>
      <c r="F23" s="232"/>
      <c r="H23" s="121"/>
      <c r="M23" s="121"/>
      <c r="R23" s="121"/>
      <c r="W23" s="121"/>
      <c r="AB23" s="18"/>
      <c r="AC23"/>
      <c r="AD23"/>
      <c r="AE23" s="37"/>
      <c r="AF23" s="37"/>
      <c r="AG23" s="37"/>
      <c r="AH23" s="37"/>
      <c r="AI23" s="37"/>
      <c r="AJ23"/>
      <c r="AK23" s="37"/>
      <c r="AL23" s="37"/>
      <c r="AM23" s="37"/>
      <c r="AN23" s="37"/>
      <c r="AO23" s="37"/>
      <c r="AP23" s="37"/>
      <c r="AQ23" s="37"/>
      <c r="AR23"/>
      <c r="AS23" s="17"/>
      <c r="AT23" s="222"/>
      <c r="AU23" s="223"/>
      <c r="AV23" s="234"/>
      <c r="AW23" s="234"/>
      <c r="AX23" s="234"/>
      <c r="AZ23" s="121"/>
      <c r="BE23" s="121"/>
      <c r="BJ23" s="121"/>
      <c r="BO23" s="121"/>
      <c r="BT23" s="18"/>
      <c r="BU23"/>
      <c r="BV23"/>
      <c r="BW23" s="37"/>
      <c r="BX23" s="37"/>
      <c r="BY23" s="37"/>
      <c r="BZ23" s="37"/>
      <c r="CA23" s="37"/>
      <c r="CB23" s="37"/>
      <c r="CC23" s="37"/>
      <c r="CD23" s="37"/>
      <c r="CE23" s="37"/>
    </row>
    <row r="24" spans="1:83" s="14" customFormat="1" ht="18" customHeight="1" x14ac:dyDescent="0.2">
      <c r="A24" s="160" t="s">
        <v>115</v>
      </c>
      <c r="B24" s="222"/>
      <c r="C24" s="223"/>
      <c r="D24" s="232"/>
      <c r="E24" s="232"/>
      <c r="F24" s="232"/>
      <c r="G24" s="136"/>
      <c r="H24" s="128"/>
      <c r="I24" s="73"/>
      <c r="J24" s="73"/>
      <c r="K24" s="73"/>
      <c r="L24" s="73"/>
      <c r="M24" s="128"/>
      <c r="N24" s="73"/>
      <c r="O24" s="53"/>
      <c r="P24" s="53"/>
      <c r="Q24" s="53"/>
      <c r="R24" s="121"/>
      <c r="W24" s="121"/>
      <c r="AB24" s="18"/>
      <c r="AC24" t="s">
        <v>107</v>
      </c>
      <c r="AD24"/>
      <c r="AE24" s="37"/>
      <c r="AF24" s="37"/>
      <c r="AG24" s="37"/>
      <c r="AH24" s="37"/>
      <c r="AI24" s="37"/>
      <c r="AJ24"/>
      <c r="AK24" s="37"/>
      <c r="AL24" s="37"/>
      <c r="AM24" s="37"/>
      <c r="AN24" s="37"/>
      <c r="AO24" s="37"/>
      <c r="AP24" s="37"/>
      <c r="AQ24" s="37"/>
      <c r="AR24" s="160" t="s">
        <v>115</v>
      </c>
      <c r="AS24" s="17"/>
      <c r="AT24" s="222"/>
      <c r="AU24" s="223"/>
      <c r="AV24" s="234"/>
      <c r="AW24" s="234"/>
      <c r="AX24" s="234"/>
      <c r="AY24" s="136"/>
      <c r="AZ24" s="128"/>
      <c r="BA24" s="73"/>
      <c r="BB24" s="73"/>
      <c r="BC24" s="73"/>
      <c r="BD24" s="73"/>
      <c r="BE24" s="128"/>
      <c r="BF24" s="73"/>
      <c r="BG24" s="53"/>
      <c r="BH24" s="53"/>
      <c r="BI24" s="53"/>
      <c r="BJ24" s="121"/>
      <c r="BO24" s="121"/>
      <c r="BT24" s="18"/>
      <c r="BU24" t="s">
        <v>107</v>
      </c>
      <c r="BV24"/>
      <c r="BW24" s="37"/>
      <c r="BX24" s="37"/>
      <c r="BY24" s="37"/>
      <c r="BZ24" s="37"/>
      <c r="CA24" s="37"/>
      <c r="CB24" s="37"/>
      <c r="CC24" s="37"/>
      <c r="CD24" s="37"/>
      <c r="CE24" s="37"/>
    </row>
    <row r="25" spans="1:83" s="14" customFormat="1" ht="18" customHeight="1" x14ac:dyDescent="0.2">
      <c r="A25" s="160"/>
      <c r="B25" s="222"/>
      <c r="C25" s="223"/>
      <c r="D25" s="232"/>
      <c r="E25" s="232"/>
      <c r="F25" s="232"/>
      <c r="G25" s="137"/>
      <c r="H25" s="121"/>
      <c r="M25" s="121"/>
      <c r="R25" s="121"/>
      <c r="W25" s="121"/>
      <c r="AB25" s="18"/>
      <c r="AC25"/>
      <c r="AD25"/>
      <c r="AE25" s="37"/>
      <c r="AF25" s="37"/>
      <c r="AG25" s="37"/>
      <c r="AH25" s="37"/>
      <c r="AI25" s="37"/>
      <c r="AJ25"/>
      <c r="AK25" s="37"/>
      <c r="AL25" s="37"/>
      <c r="AM25" s="37"/>
      <c r="AN25" s="37"/>
      <c r="AO25" s="37"/>
      <c r="AP25" s="37"/>
      <c r="AQ25" s="37"/>
      <c r="AR25" s="160"/>
      <c r="AS25" s="17"/>
      <c r="AT25" s="222"/>
      <c r="AU25" s="223"/>
      <c r="AV25" s="234"/>
      <c r="AW25" s="234"/>
      <c r="AX25" s="234"/>
      <c r="AY25" s="137"/>
      <c r="AZ25" s="121"/>
      <c r="BE25" s="121"/>
      <c r="BJ25" s="121"/>
      <c r="BO25" s="121"/>
      <c r="BT25" s="18"/>
      <c r="BU25"/>
      <c r="BV25"/>
      <c r="BW25" s="37"/>
      <c r="BX25" s="37"/>
      <c r="BY25" s="37"/>
      <c r="BZ25" s="37"/>
      <c r="CA25" s="37"/>
      <c r="CB25" s="37"/>
      <c r="CC25" s="37"/>
      <c r="CD25" s="37"/>
      <c r="CE25" s="37"/>
    </row>
    <row r="26" spans="1:83" s="14" customFormat="1" ht="18" customHeight="1" x14ac:dyDescent="0.2">
      <c r="A26" s="160" t="s">
        <v>110</v>
      </c>
      <c r="B26" s="222"/>
      <c r="C26" s="223"/>
      <c r="D26" s="232"/>
      <c r="E26" s="232"/>
      <c r="F26" s="232"/>
      <c r="G26" s="137"/>
      <c r="H26" s="121"/>
      <c r="M26" s="121"/>
      <c r="R26" s="121"/>
      <c r="W26" s="121"/>
      <c r="AB26" s="18"/>
      <c r="AC26" t="s">
        <v>108</v>
      </c>
      <c r="AD26"/>
      <c r="AE26" s="37"/>
      <c r="AF26" s="37"/>
      <c r="AG26" s="37"/>
      <c r="AH26" s="37"/>
      <c r="AI26" s="37"/>
      <c r="AJ26"/>
      <c r="AK26" s="37"/>
      <c r="AL26" s="37"/>
      <c r="AM26" s="37"/>
      <c r="AN26" s="37"/>
      <c r="AO26" s="37"/>
      <c r="AP26" s="37"/>
      <c r="AQ26" s="37"/>
      <c r="AR26" s="160" t="s">
        <v>110</v>
      </c>
      <c r="AS26" s="17"/>
      <c r="AT26" s="222"/>
      <c r="AU26" s="223"/>
      <c r="AV26" s="234"/>
      <c r="AW26" s="234"/>
      <c r="AX26" s="234"/>
      <c r="AY26" s="137"/>
      <c r="AZ26" s="121"/>
      <c r="BE26" s="121"/>
      <c r="BJ26" s="121"/>
      <c r="BO26" s="121"/>
      <c r="BT26" s="18"/>
      <c r="BU26" t="s">
        <v>108</v>
      </c>
      <c r="BV26"/>
      <c r="BW26" s="37"/>
      <c r="BX26" s="37"/>
      <c r="BY26" s="37"/>
      <c r="BZ26" s="37"/>
      <c r="CA26" s="37"/>
      <c r="CB26" s="37"/>
      <c r="CC26" s="37"/>
      <c r="CD26" s="37"/>
      <c r="CE26" s="37"/>
    </row>
    <row r="27" spans="1:83" s="14" customFormat="1" ht="18" customHeight="1" x14ac:dyDescent="0.2">
      <c r="A27" s="160"/>
      <c r="B27" s="222"/>
      <c r="C27" s="223"/>
      <c r="D27" s="232"/>
      <c r="E27" s="232"/>
      <c r="F27" s="232"/>
      <c r="H27" s="121"/>
      <c r="M27" s="121"/>
      <c r="R27" s="121"/>
      <c r="U27"/>
      <c r="V27"/>
      <c r="W27" s="129"/>
      <c r="X27"/>
      <c r="AB27" s="56"/>
      <c r="AC27"/>
      <c r="AD27"/>
      <c r="AE27" s="37"/>
      <c r="AF27" s="37"/>
      <c r="AG27" s="37"/>
      <c r="AH27" s="37"/>
      <c r="AI27" s="37"/>
      <c r="AJ27"/>
      <c r="AK27" s="37"/>
      <c r="AL27" s="37"/>
      <c r="AM27" s="37"/>
      <c r="AN27" s="37"/>
      <c r="AO27" s="37"/>
      <c r="AP27" s="37"/>
      <c r="AQ27" s="37"/>
      <c r="AR27" s="160"/>
      <c r="AS27"/>
      <c r="AT27" s="222"/>
      <c r="AU27" s="223"/>
      <c r="AV27" s="234"/>
      <c r="AW27" s="234"/>
      <c r="AX27" s="234"/>
      <c r="AZ27" s="121"/>
      <c r="BE27" s="121"/>
      <c r="BJ27" s="121"/>
      <c r="BM27"/>
      <c r="BN27"/>
      <c r="BO27" s="129"/>
      <c r="BP27"/>
      <c r="BT27" s="56"/>
      <c r="BU27"/>
      <c r="BV27"/>
      <c r="BW27" s="37"/>
      <c r="BX27" s="37"/>
      <c r="BY27" s="37"/>
      <c r="BZ27" s="37"/>
    </row>
    <row r="28" spans="1:83" s="14" customFormat="1" ht="18" customHeight="1" x14ac:dyDescent="0.2">
      <c r="A28" s="160" t="s">
        <v>111</v>
      </c>
      <c r="B28" s="222"/>
      <c r="C28" s="223"/>
      <c r="D28" s="232"/>
      <c r="E28" s="232"/>
      <c r="F28" s="232"/>
      <c r="G28" s="132"/>
      <c r="H28" s="133"/>
      <c r="M28" s="121"/>
      <c r="R28" s="121"/>
      <c r="U28"/>
      <c r="V28"/>
      <c r="W28" s="129"/>
      <c r="X28"/>
      <c r="AB28" s="18"/>
      <c r="AC28" t="s">
        <v>83</v>
      </c>
      <c r="AD28"/>
      <c r="AE28" s="37"/>
      <c r="AF28" s="37"/>
      <c r="AG28" s="37"/>
      <c r="AH28" s="37"/>
      <c r="AI28" s="37"/>
      <c r="AJ28"/>
      <c r="AK28" s="37"/>
      <c r="AL28" s="37"/>
      <c r="AM28" s="37"/>
      <c r="AN28" s="37"/>
      <c r="AO28" s="37"/>
      <c r="AP28" s="37"/>
      <c r="AQ28" s="37"/>
      <c r="AR28" s="160" t="s">
        <v>111</v>
      </c>
      <c r="AS28" s="17"/>
      <c r="AT28" s="222"/>
      <c r="AU28" s="223"/>
      <c r="AV28" s="234"/>
      <c r="AW28" s="234"/>
      <c r="AX28" s="234"/>
      <c r="AY28" s="132"/>
      <c r="AZ28" s="133"/>
      <c r="BE28" s="121"/>
      <c r="BJ28" s="121"/>
      <c r="BM28"/>
      <c r="BN28"/>
      <c r="BO28" s="129"/>
      <c r="BP28"/>
      <c r="BT28" s="18"/>
      <c r="BU28" t="s">
        <v>83</v>
      </c>
      <c r="BV28"/>
      <c r="BW28" s="37"/>
      <c r="BX28" s="37"/>
      <c r="BY28" s="37"/>
      <c r="BZ28" s="37"/>
    </row>
    <row r="29" spans="1:83" s="14" customFormat="1" ht="18" customHeight="1" x14ac:dyDescent="0.2">
      <c r="A29" s="160"/>
      <c r="B29" s="222"/>
      <c r="C29" s="223"/>
      <c r="D29" s="232"/>
      <c r="E29" s="232"/>
      <c r="F29" s="232"/>
      <c r="H29" s="121"/>
      <c r="M29" s="121"/>
      <c r="R29" s="121"/>
      <c r="U29"/>
      <c r="V29"/>
      <c r="W29" s="129"/>
      <c r="X29"/>
      <c r="AB29" s="18"/>
      <c r="AC29"/>
      <c r="AD29"/>
      <c r="AE29" s="37"/>
      <c r="AF29" s="37"/>
      <c r="AG29" s="37"/>
      <c r="AH29" s="37"/>
      <c r="AI29" s="37"/>
      <c r="AJ29"/>
      <c r="AK29" s="37"/>
      <c r="AL29" s="37"/>
      <c r="AM29" s="37"/>
      <c r="AN29" s="37"/>
      <c r="AO29" s="37"/>
      <c r="AP29" s="37"/>
      <c r="AQ29" s="37"/>
      <c r="AR29" s="160"/>
      <c r="AS29"/>
      <c r="AT29" s="222"/>
      <c r="AU29" s="223"/>
      <c r="AV29" s="234"/>
      <c r="AW29" s="234"/>
      <c r="AX29" s="234"/>
      <c r="AZ29" s="121"/>
      <c r="BE29" s="121"/>
      <c r="BJ29" s="121"/>
      <c r="BM29"/>
      <c r="BN29"/>
      <c r="BO29" s="129"/>
      <c r="BP29"/>
      <c r="BT29" s="18"/>
      <c r="BU29"/>
      <c r="BV29"/>
      <c r="BW29" s="37"/>
      <c r="BX29" s="37"/>
      <c r="BY29" s="37"/>
      <c r="BZ29" s="37"/>
    </row>
    <row r="30" spans="1:83" s="14" customFormat="1" ht="18" customHeight="1" x14ac:dyDescent="0.2">
      <c r="A30" s="160" t="s">
        <v>158</v>
      </c>
      <c r="B30" s="222"/>
      <c r="C30" s="223"/>
      <c r="D30" s="232"/>
      <c r="E30" s="232"/>
      <c r="F30" s="232"/>
      <c r="H30" s="121"/>
      <c r="M30" s="121"/>
      <c r="R30" s="121"/>
      <c r="U30"/>
      <c r="V30"/>
      <c r="W30" s="129"/>
      <c r="X30"/>
      <c r="AB30" s="18"/>
      <c r="AC30" t="s">
        <v>84</v>
      </c>
      <c r="AD30"/>
      <c r="AE30" s="37"/>
      <c r="AF30" s="37"/>
      <c r="AG30" s="37"/>
      <c r="AH30" s="37"/>
      <c r="AI30" s="37"/>
      <c r="AJ30"/>
      <c r="AK30" s="37"/>
      <c r="AL30" s="37"/>
      <c r="AM30" s="37"/>
      <c r="AN30" s="37"/>
      <c r="AO30" s="37"/>
      <c r="AP30" s="37"/>
      <c r="AQ30" s="37"/>
      <c r="AR30" s="160" t="s">
        <v>158</v>
      </c>
      <c r="AS30" s="17"/>
      <c r="AT30" s="222"/>
      <c r="AU30" s="223"/>
      <c r="AV30" s="234"/>
      <c r="AW30" s="234"/>
      <c r="AX30" s="234"/>
      <c r="AZ30" s="121"/>
      <c r="BE30" s="121"/>
      <c r="BJ30" s="121"/>
      <c r="BM30"/>
      <c r="BN30"/>
      <c r="BO30" s="129"/>
      <c r="BP30"/>
      <c r="BT30" s="18"/>
      <c r="BU30" t="s">
        <v>84</v>
      </c>
      <c r="BV30"/>
      <c r="BW30" s="37"/>
      <c r="BX30" s="37"/>
      <c r="BY30" s="37"/>
      <c r="BZ30" s="37"/>
    </row>
    <row r="31" spans="1:83" s="14" customFormat="1" ht="18" customHeight="1" x14ac:dyDescent="0.2">
      <c r="A31" s="160"/>
      <c r="B31" s="222"/>
      <c r="C31" s="223"/>
      <c r="D31" s="232"/>
      <c r="E31" s="232"/>
      <c r="F31" s="232"/>
      <c r="H31" s="121"/>
      <c r="M31" s="121"/>
      <c r="R31" s="121"/>
      <c r="U31"/>
      <c r="V31"/>
      <c r="W31" s="129"/>
      <c r="X31"/>
      <c r="AB31" s="56"/>
      <c r="AC31"/>
      <c r="AD31"/>
      <c r="AE31" s="37"/>
      <c r="AF31" s="37"/>
      <c r="AG31" s="37"/>
      <c r="AH31" s="37"/>
      <c r="AI31" s="37"/>
      <c r="AJ31"/>
      <c r="AK31" s="37"/>
      <c r="AL31" s="37"/>
      <c r="AM31" s="37"/>
      <c r="AN31" s="37"/>
      <c r="AO31" s="37"/>
      <c r="AP31" s="37"/>
      <c r="AQ31" s="37"/>
      <c r="AR31" s="160"/>
      <c r="AS31"/>
      <c r="AT31" s="222"/>
      <c r="AU31" s="223"/>
      <c r="AV31" s="234"/>
      <c r="AW31" s="234"/>
      <c r="AX31" s="234"/>
      <c r="AZ31" s="121"/>
      <c r="BE31" s="121"/>
      <c r="BJ31" s="121"/>
      <c r="BM31"/>
      <c r="BN31"/>
      <c r="BO31" s="129"/>
      <c r="BP31"/>
      <c r="BT31" s="56"/>
      <c r="BU31"/>
      <c r="BV31"/>
      <c r="BW31" s="37"/>
      <c r="BX31" s="37"/>
      <c r="BY31" s="37"/>
      <c r="BZ31" s="37"/>
    </row>
    <row r="32" spans="1:83" s="14" customFormat="1" ht="18" customHeight="1" x14ac:dyDescent="0.2">
      <c r="A32" s="160" t="s">
        <v>159</v>
      </c>
      <c r="B32" s="222"/>
      <c r="C32" s="223"/>
      <c r="D32" s="232"/>
      <c r="E32" s="232"/>
      <c r="F32" s="232"/>
      <c r="G32" s="132"/>
      <c r="H32" s="133"/>
      <c r="M32" s="121"/>
      <c r="R32" s="121"/>
      <c r="U32"/>
      <c r="V32"/>
      <c r="W32" s="129"/>
      <c r="X32"/>
      <c r="AB32" s="18"/>
      <c r="AC32" t="s">
        <v>109</v>
      </c>
      <c r="AD32"/>
      <c r="AE32" s="37"/>
      <c r="AF32" s="37"/>
      <c r="AG32" s="37"/>
      <c r="AH32" s="37"/>
      <c r="AI32" s="37"/>
      <c r="AJ32"/>
      <c r="AK32" s="37"/>
      <c r="AL32" s="37"/>
      <c r="AM32" s="37"/>
      <c r="AN32" s="37"/>
      <c r="AO32" s="37"/>
      <c r="AP32" s="37"/>
      <c r="AQ32" s="37"/>
      <c r="AR32" s="160" t="s">
        <v>159</v>
      </c>
      <c r="AS32" s="17"/>
      <c r="AT32" s="222"/>
      <c r="AU32" s="223"/>
      <c r="AV32" s="234"/>
      <c r="AW32" s="234"/>
      <c r="AX32" s="234"/>
      <c r="AY32" s="132"/>
      <c r="AZ32" s="133"/>
      <c r="BE32" s="121"/>
      <c r="BJ32" s="121"/>
      <c r="BM32"/>
      <c r="BN32"/>
      <c r="BO32" s="129"/>
      <c r="BP32"/>
      <c r="BT32" s="18"/>
      <c r="BU32" t="s">
        <v>109</v>
      </c>
      <c r="BV32"/>
      <c r="BW32" s="37"/>
      <c r="BX32" s="37"/>
      <c r="BY32" s="37"/>
      <c r="BZ32" s="37"/>
    </row>
    <row r="33" spans="1:83" s="14" customFormat="1" ht="18" customHeight="1" x14ac:dyDescent="0.2">
      <c r="A33" s="120"/>
      <c r="B33" s="222"/>
      <c r="C33" s="223"/>
      <c r="D33" s="232"/>
      <c r="E33" s="232"/>
      <c r="F33" s="232"/>
      <c r="H33" s="121"/>
      <c r="M33" s="121"/>
      <c r="R33" s="138"/>
      <c r="S33" s="76"/>
      <c r="T33" s="76"/>
      <c r="U33" s="76"/>
      <c r="V33" s="76"/>
      <c r="W33" s="121"/>
      <c r="AB33" s="78"/>
      <c r="AC33" s="79"/>
      <c r="AE33" s="37"/>
      <c r="AF33" s="37"/>
      <c r="AG33" s="37"/>
      <c r="AH33" s="37"/>
      <c r="AI33" s="37"/>
      <c r="AK33" s="37"/>
      <c r="AL33" s="37"/>
      <c r="AM33" s="37"/>
      <c r="AN33" s="37"/>
      <c r="AO33" s="37"/>
      <c r="AP33" s="37"/>
      <c r="AQ33" s="37"/>
      <c r="AR33" s="120"/>
      <c r="AS33" s="120"/>
      <c r="AT33" s="222"/>
      <c r="AU33" s="223"/>
      <c r="AV33" s="234"/>
      <c r="AW33" s="234"/>
      <c r="AX33" s="234"/>
      <c r="AZ33" s="121"/>
      <c r="BE33" s="121"/>
      <c r="BJ33" s="138"/>
      <c r="BK33" s="76"/>
      <c r="BL33" s="76"/>
      <c r="BM33" s="76"/>
      <c r="BN33" s="76"/>
      <c r="BO33" s="121"/>
      <c r="BT33" s="78"/>
      <c r="BU33" s="79"/>
      <c r="BW33" s="37"/>
      <c r="BX33" s="37"/>
      <c r="BY33" s="37"/>
      <c r="BZ33" s="37"/>
      <c r="CA33" s="37"/>
      <c r="CB33" s="37"/>
      <c r="CC33" s="37"/>
      <c r="CD33" s="37"/>
      <c r="CE33" s="37"/>
    </row>
    <row r="34" spans="1:83" s="14" customFormat="1" ht="18.75" customHeight="1" x14ac:dyDescent="0.2">
      <c r="B34" s="76"/>
      <c r="C34" s="76"/>
      <c r="AH34" s="37"/>
      <c r="AI34" s="37"/>
      <c r="AK34" s="37"/>
      <c r="AU34" s="76"/>
    </row>
    <row r="35" spans="1:83" ht="18" customHeight="1" x14ac:dyDescent="0.2">
      <c r="B35" s="100"/>
      <c r="C35" s="100"/>
      <c r="D35" s="100"/>
      <c r="E35" t="s">
        <v>40</v>
      </c>
      <c r="F35" s="11"/>
      <c r="I35" s="11"/>
      <c r="J35" s="53"/>
      <c r="K35" s="53"/>
      <c r="L35" s="53"/>
      <c r="M35" t="s">
        <v>41</v>
      </c>
      <c r="P35" s="11"/>
      <c r="Q35" s="11"/>
      <c r="R35" s="54"/>
      <c r="S35" s="54"/>
      <c r="T35" s="54"/>
      <c r="U35" t="s">
        <v>42</v>
      </c>
      <c r="Y35" s="58"/>
      <c r="Z35" t="s">
        <v>43</v>
      </c>
      <c r="AH35" s="111"/>
      <c r="AI35" s="111"/>
      <c r="AJ35" s="111"/>
      <c r="AK35" s="111"/>
      <c r="AL35" t="s">
        <v>44</v>
      </c>
      <c r="AV35" s="124"/>
      <c r="AW35" s="124"/>
      <c r="AX35" s="124"/>
      <c r="AY35" s="124"/>
      <c r="BA35" t="s">
        <v>76</v>
      </c>
    </row>
  </sheetData>
  <mergeCells count="17">
    <mergeCell ref="A1:BS1"/>
    <mergeCell ref="A2:BS2"/>
    <mergeCell ref="U3:X3"/>
    <mergeCell ref="G4:H4"/>
    <mergeCell ref="L4:M4"/>
    <mergeCell ref="Q4:R4"/>
    <mergeCell ref="V4:W4"/>
    <mergeCell ref="AC4:AJ4"/>
    <mergeCell ref="AY4:AZ4"/>
    <mergeCell ref="BD4:BE4"/>
    <mergeCell ref="BI4:BJ4"/>
    <mergeCell ref="BN4:BO4"/>
    <mergeCell ref="BU4:BV4"/>
    <mergeCell ref="D5:F33"/>
    <mergeCell ref="AV5:AX33"/>
    <mergeCell ref="B9:C33"/>
    <mergeCell ref="AT9:AU33"/>
  </mergeCells>
  <pageMargins left="0.75" right="0.75" top="1" bottom="1" header="0.5" footer="0.5"/>
  <pageSetup paperSize="9" scale="73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view="pageBreakPreview" zoomScale="130" zoomScaleNormal="130" zoomScaleSheetLayoutView="130" workbookViewId="0">
      <selection activeCell="T18" sqref="T18"/>
    </sheetView>
  </sheetViews>
  <sheetFormatPr defaultRowHeight="12.75" x14ac:dyDescent="0.2"/>
  <cols>
    <col min="1" max="1" width="5" customWidth="1"/>
    <col min="2" max="2" width="8.42578125" customWidth="1"/>
    <col min="3" max="3" width="6.28515625" customWidth="1"/>
    <col min="4" max="16" width="5.7109375" customWidth="1"/>
    <col min="17" max="17" width="6.5703125" customWidth="1"/>
    <col min="18" max="18" width="7.28515625" customWidth="1"/>
    <col min="19" max="20" width="7.140625" customWidth="1"/>
    <col min="21" max="21" width="11" customWidth="1"/>
    <col min="22" max="22" width="7.7109375" customWidth="1"/>
  </cols>
  <sheetData>
    <row r="2" spans="1:20" x14ac:dyDescent="0.2">
      <c r="A2" s="10"/>
      <c r="B2" s="10"/>
      <c r="C2" s="10"/>
      <c r="D2" s="10"/>
      <c r="E2" s="10"/>
    </row>
    <row r="3" spans="1:20" x14ac:dyDescent="0.2">
      <c r="D3" s="32" t="s">
        <v>18</v>
      </c>
      <c r="E3" s="32"/>
      <c r="F3" s="32"/>
      <c r="G3" s="32"/>
    </row>
    <row r="4" spans="1:20" x14ac:dyDescent="0.2">
      <c r="D4" s="32" t="s">
        <v>226</v>
      </c>
      <c r="E4" s="32"/>
      <c r="F4" s="32"/>
    </row>
    <row r="5" spans="1:20" x14ac:dyDescent="0.2">
      <c r="D5" s="32" t="s">
        <v>167</v>
      </c>
      <c r="E5" s="32"/>
      <c r="F5" s="32"/>
      <c r="N5" s="32" t="s">
        <v>227</v>
      </c>
      <c r="R5" s="149"/>
    </row>
    <row r="6" spans="1:20" ht="13.5" customHeight="1" thickBot="1" x14ac:dyDescent="0.25">
      <c r="A6" s="32"/>
      <c r="B6" s="32"/>
      <c r="C6" s="32"/>
    </row>
    <row r="7" spans="1:20" ht="30" customHeight="1" thickBot="1" x14ac:dyDescent="0.25">
      <c r="A7" s="241" t="s">
        <v>72</v>
      </c>
      <c r="B7" s="243" t="s">
        <v>19</v>
      </c>
      <c r="C7" s="243" t="s">
        <v>20</v>
      </c>
      <c r="D7" s="245" t="s">
        <v>21</v>
      </c>
      <c r="E7" s="246"/>
      <c r="F7" s="247"/>
      <c r="G7" s="248" t="s">
        <v>22</v>
      </c>
      <c r="H7" s="249"/>
      <c r="I7" s="249"/>
      <c r="J7" s="249"/>
      <c r="K7" s="249"/>
      <c r="L7" s="249"/>
      <c r="M7" s="249"/>
      <c r="N7" s="249"/>
      <c r="O7" s="249"/>
      <c r="P7" s="250"/>
      <c r="Q7" s="243" t="s">
        <v>23</v>
      </c>
      <c r="R7" s="235" t="s">
        <v>24</v>
      </c>
      <c r="S7" s="237" t="s">
        <v>168</v>
      </c>
      <c r="T7" s="239" t="s">
        <v>100</v>
      </c>
    </row>
    <row r="8" spans="1:20" ht="45" customHeight="1" thickBot="1" x14ac:dyDescent="0.25">
      <c r="A8" s="242"/>
      <c r="B8" s="244"/>
      <c r="C8" s="244"/>
      <c r="D8" s="150" t="s">
        <v>28</v>
      </c>
      <c r="E8" s="150" t="s">
        <v>25</v>
      </c>
      <c r="F8" s="151" t="s">
        <v>26</v>
      </c>
      <c r="G8" s="150" t="s">
        <v>29</v>
      </c>
      <c r="H8" s="150" t="s">
        <v>27</v>
      </c>
      <c r="I8" s="150" t="s">
        <v>30</v>
      </c>
      <c r="J8" s="150" t="s">
        <v>31</v>
      </c>
      <c r="K8" s="150" t="s">
        <v>32</v>
      </c>
      <c r="L8" s="150" t="s">
        <v>33</v>
      </c>
      <c r="M8" s="150" t="s">
        <v>34</v>
      </c>
      <c r="N8" s="150" t="s">
        <v>35</v>
      </c>
      <c r="O8" s="150" t="s">
        <v>36</v>
      </c>
      <c r="P8" s="150" t="s">
        <v>37</v>
      </c>
      <c r="Q8" s="244"/>
      <c r="R8" s="236"/>
      <c r="S8" s="238"/>
      <c r="T8" s="240"/>
    </row>
    <row r="9" spans="1:20" ht="24" customHeight="1" x14ac:dyDescent="0.2">
      <c r="A9" s="253">
        <v>1</v>
      </c>
      <c r="B9" s="34" t="s">
        <v>112</v>
      </c>
      <c r="C9" s="142">
        <v>3.5</v>
      </c>
      <c r="D9" s="35">
        <v>24</v>
      </c>
      <c r="E9" s="35">
        <v>90</v>
      </c>
      <c r="F9" s="142">
        <f t="shared" ref="F9:F16" si="0">D9/E9</f>
        <v>0.26666666666666666</v>
      </c>
      <c r="G9" s="35">
        <v>1900</v>
      </c>
      <c r="H9" s="35">
        <v>1</v>
      </c>
      <c r="I9" s="35">
        <v>1</v>
      </c>
      <c r="J9" s="142">
        <v>0.95</v>
      </c>
      <c r="K9" s="35">
        <v>1</v>
      </c>
      <c r="L9" s="35">
        <v>1</v>
      </c>
      <c r="M9" s="35">
        <v>1</v>
      </c>
      <c r="N9" s="35">
        <v>1</v>
      </c>
      <c r="O9" s="143">
        <v>0.8</v>
      </c>
      <c r="P9" s="143">
        <v>1</v>
      </c>
      <c r="Q9" s="35">
        <f t="shared" ref="Q9:Q16" si="1">G9*H9*I9*J9*K9*L9*M9*N9*O9*P9</f>
        <v>1444</v>
      </c>
      <c r="R9" s="255">
        <f>(Q9+Q10)*F9</f>
        <v>630.79999999999995</v>
      </c>
      <c r="S9" s="257">
        <v>300</v>
      </c>
      <c r="T9" s="251">
        <f>S9/R9*100</f>
        <v>47.558655675332915</v>
      </c>
    </row>
    <row r="10" spans="1:20" ht="24" customHeight="1" thickBot="1" x14ac:dyDescent="0.25">
      <c r="A10" s="254"/>
      <c r="B10" s="144" t="s">
        <v>228</v>
      </c>
      <c r="C10" s="145">
        <v>3.5</v>
      </c>
      <c r="D10" s="146">
        <v>24</v>
      </c>
      <c r="E10" s="146">
        <v>90</v>
      </c>
      <c r="F10" s="145">
        <f t="shared" si="0"/>
        <v>0.26666666666666666</v>
      </c>
      <c r="G10" s="146">
        <v>1900</v>
      </c>
      <c r="H10" s="146">
        <v>1</v>
      </c>
      <c r="I10" s="146">
        <v>1</v>
      </c>
      <c r="J10" s="145">
        <v>0.97</v>
      </c>
      <c r="K10" s="146">
        <v>1</v>
      </c>
      <c r="L10" s="146">
        <v>1</v>
      </c>
      <c r="M10" s="146">
        <v>1</v>
      </c>
      <c r="N10" s="146">
        <v>1</v>
      </c>
      <c r="O10" s="147">
        <v>1</v>
      </c>
      <c r="P10" s="147">
        <v>0.5</v>
      </c>
      <c r="Q10" s="146">
        <f t="shared" si="1"/>
        <v>921.5</v>
      </c>
      <c r="R10" s="256"/>
      <c r="S10" s="258"/>
      <c r="T10" s="252"/>
    </row>
    <row r="11" spans="1:20" ht="24" customHeight="1" thickBot="1" x14ac:dyDescent="0.25">
      <c r="A11" s="152">
        <v>2</v>
      </c>
      <c r="B11" s="153" t="s">
        <v>112</v>
      </c>
      <c r="C11" s="154">
        <v>3.5</v>
      </c>
      <c r="D11" s="155">
        <v>37</v>
      </c>
      <c r="E11" s="155">
        <v>90</v>
      </c>
      <c r="F11" s="154">
        <f t="shared" si="0"/>
        <v>0.41111111111111109</v>
      </c>
      <c r="G11" s="155">
        <v>1900</v>
      </c>
      <c r="H11" s="155">
        <v>1</v>
      </c>
      <c r="I11" s="155">
        <v>1</v>
      </c>
      <c r="J11" s="154">
        <v>0.97</v>
      </c>
      <c r="K11" s="155">
        <v>1</v>
      </c>
      <c r="L11" s="155">
        <v>1</v>
      </c>
      <c r="M11" s="155">
        <v>1</v>
      </c>
      <c r="N11" s="155">
        <v>1</v>
      </c>
      <c r="O11" s="156">
        <v>0.9</v>
      </c>
      <c r="P11" s="156">
        <v>1</v>
      </c>
      <c r="Q11" s="155">
        <f t="shared" si="1"/>
        <v>1658.7</v>
      </c>
      <c r="R11" s="155">
        <f>Q11*F11</f>
        <v>681.91</v>
      </c>
      <c r="S11" s="155">
        <v>400</v>
      </c>
      <c r="T11" s="157">
        <f>S11/R11*100</f>
        <v>58.658767286005485</v>
      </c>
    </row>
    <row r="12" spans="1:20" ht="24" customHeight="1" thickBot="1" x14ac:dyDescent="0.25">
      <c r="A12" s="163">
        <v>3</v>
      </c>
      <c r="B12" s="167" t="s">
        <v>73</v>
      </c>
      <c r="C12" s="158">
        <v>3.5</v>
      </c>
      <c r="D12" s="169">
        <v>16</v>
      </c>
      <c r="E12" s="169">
        <v>90</v>
      </c>
      <c r="F12" s="168">
        <f t="shared" si="0"/>
        <v>0.17777777777777778</v>
      </c>
      <c r="G12" s="169">
        <v>1900</v>
      </c>
      <c r="H12" s="169">
        <v>1</v>
      </c>
      <c r="I12" s="169">
        <v>1</v>
      </c>
      <c r="J12" s="168">
        <v>0.97</v>
      </c>
      <c r="K12" s="169">
        <v>1</v>
      </c>
      <c r="L12" s="169">
        <v>1</v>
      </c>
      <c r="M12" s="169">
        <v>1</v>
      </c>
      <c r="N12" s="169">
        <v>1</v>
      </c>
      <c r="O12" s="170">
        <v>1</v>
      </c>
      <c r="P12" s="170">
        <v>0.95</v>
      </c>
      <c r="Q12" s="169">
        <f t="shared" si="1"/>
        <v>1750.85</v>
      </c>
      <c r="R12" s="169">
        <f>Q12*F12</f>
        <v>311.26222222222219</v>
      </c>
      <c r="S12" s="169">
        <v>200</v>
      </c>
      <c r="T12" s="162">
        <f>S12/R12*100</f>
        <v>64.254504954736277</v>
      </c>
    </row>
    <row r="13" spans="1:20" ht="24" customHeight="1" x14ac:dyDescent="0.2">
      <c r="A13" s="253">
        <v>4</v>
      </c>
      <c r="B13" s="34" t="s">
        <v>112</v>
      </c>
      <c r="C13" s="142">
        <v>3.5</v>
      </c>
      <c r="D13" s="35">
        <v>24</v>
      </c>
      <c r="E13" s="35">
        <v>90</v>
      </c>
      <c r="F13" s="142">
        <f t="shared" si="0"/>
        <v>0.26666666666666666</v>
      </c>
      <c r="G13" s="35">
        <v>1900</v>
      </c>
      <c r="H13" s="35">
        <v>1</v>
      </c>
      <c r="I13" s="35">
        <v>1</v>
      </c>
      <c r="J13" s="142">
        <v>0.95</v>
      </c>
      <c r="K13" s="35">
        <v>1</v>
      </c>
      <c r="L13" s="35">
        <v>1</v>
      </c>
      <c r="M13" s="35">
        <v>1</v>
      </c>
      <c r="N13" s="35">
        <v>1</v>
      </c>
      <c r="O13" s="143">
        <v>0.8</v>
      </c>
      <c r="P13" s="143">
        <v>1</v>
      </c>
      <c r="Q13" s="35">
        <f t="shared" si="1"/>
        <v>1444</v>
      </c>
      <c r="R13" s="255">
        <f>(Q13+Q14)*F13</f>
        <v>630.79999999999995</v>
      </c>
      <c r="S13" s="257">
        <v>300</v>
      </c>
      <c r="T13" s="251">
        <f>S13/R13*100</f>
        <v>47.558655675332915</v>
      </c>
    </row>
    <row r="14" spans="1:20" ht="24" customHeight="1" thickBot="1" x14ac:dyDescent="0.25">
      <c r="A14" s="254"/>
      <c r="B14" s="144" t="s">
        <v>73</v>
      </c>
      <c r="C14" s="145">
        <v>3.5</v>
      </c>
      <c r="D14" s="146">
        <v>24</v>
      </c>
      <c r="E14" s="146">
        <v>90</v>
      </c>
      <c r="F14" s="145">
        <f t="shared" si="0"/>
        <v>0.26666666666666666</v>
      </c>
      <c r="G14" s="146">
        <v>1900</v>
      </c>
      <c r="H14" s="146">
        <v>1</v>
      </c>
      <c r="I14" s="146">
        <v>1</v>
      </c>
      <c r="J14" s="145">
        <v>0.97</v>
      </c>
      <c r="K14" s="146">
        <v>1</v>
      </c>
      <c r="L14" s="146">
        <v>1</v>
      </c>
      <c r="M14" s="146">
        <v>1</v>
      </c>
      <c r="N14" s="146">
        <v>1</v>
      </c>
      <c r="O14" s="147">
        <v>1</v>
      </c>
      <c r="P14" s="147">
        <v>0.5</v>
      </c>
      <c r="Q14" s="146">
        <f t="shared" si="1"/>
        <v>921.5</v>
      </c>
      <c r="R14" s="256"/>
      <c r="S14" s="258"/>
      <c r="T14" s="252"/>
    </row>
    <row r="15" spans="1:20" ht="24" customHeight="1" thickBot="1" x14ac:dyDescent="0.25">
      <c r="A15" s="152">
        <v>5</v>
      </c>
      <c r="B15" s="153" t="s">
        <v>112</v>
      </c>
      <c r="C15" s="154">
        <v>3.5</v>
      </c>
      <c r="D15" s="155">
        <v>37</v>
      </c>
      <c r="E15" s="155">
        <v>90</v>
      </c>
      <c r="F15" s="154">
        <f t="shared" si="0"/>
        <v>0.41111111111111109</v>
      </c>
      <c r="G15" s="155">
        <v>1900</v>
      </c>
      <c r="H15" s="155">
        <v>1</v>
      </c>
      <c r="I15" s="155">
        <v>1</v>
      </c>
      <c r="J15" s="154">
        <v>0.97</v>
      </c>
      <c r="K15" s="155">
        <v>1</v>
      </c>
      <c r="L15" s="155">
        <v>1</v>
      </c>
      <c r="M15" s="155">
        <v>1</v>
      </c>
      <c r="N15" s="155">
        <v>1</v>
      </c>
      <c r="O15" s="156">
        <v>0.9</v>
      </c>
      <c r="P15" s="156">
        <v>1</v>
      </c>
      <c r="Q15" s="155">
        <f t="shared" si="1"/>
        <v>1658.7</v>
      </c>
      <c r="R15" s="155">
        <f>Q15*F15</f>
        <v>681.91</v>
      </c>
      <c r="S15" s="155">
        <v>450</v>
      </c>
      <c r="T15" s="157">
        <f>S15/R15*100</f>
        <v>65.991113196756174</v>
      </c>
    </row>
    <row r="16" spans="1:20" ht="24" customHeight="1" thickBot="1" x14ac:dyDescent="0.25">
      <c r="A16" s="161">
        <v>6</v>
      </c>
      <c r="B16" s="171" t="s">
        <v>73</v>
      </c>
      <c r="C16" s="158">
        <v>3.5</v>
      </c>
      <c r="D16" s="166">
        <v>16</v>
      </c>
      <c r="E16" s="166">
        <v>90</v>
      </c>
      <c r="F16" s="158">
        <f t="shared" si="0"/>
        <v>0.17777777777777778</v>
      </c>
      <c r="G16" s="166">
        <v>1900</v>
      </c>
      <c r="H16" s="166">
        <v>1</v>
      </c>
      <c r="I16" s="166">
        <v>1</v>
      </c>
      <c r="J16" s="158">
        <v>0.97</v>
      </c>
      <c r="K16" s="166">
        <v>1</v>
      </c>
      <c r="L16" s="166">
        <v>1</v>
      </c>
      <c r="M16" s="166">
        <v>1</v>
      </c>
      <c r="N16" s="166">
        <v>1</v>
      </c>
      <c r="O16" s="159">
        <v>1</v>
      </c>
      <c r="P16" s="159">
        <v>0.95</v>
      </c>
      <c r="Q16" s="166">
        <f t="shared" si="1"/>
        <v>1750.85</v>
      </c>
      <c r="R16" s="166">
        <f>Q16*F16</f>
        <v>311.26222222222219</v>
      </c>
      <c r="S16" s="166">
        <v>200</v>
      </c>
      <c r="T16" s="162">
        <f>S16/R16*100</f>
        <v>64.254504954736277</v>
      </c>
    </row>
    <row r="17" spans="1:20" ht="15" customHeight="1" x14ac:dyDescent="0.2">
      <c r="A17" s="33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</row>
    <row r="18" spans="1:20" x14ac:dyDescent="0.2">
      <c r="A18" s="32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</row>
    <row r="19" spans="1:20" ht="12.75" customHeight="1" x14ac:dyDescent="0.2">
      <c r="A19" s="32"/>
    </row>
    <row r="20" spans="1:20" ht="3" customHeight="1" x14ac:dyDescent="0.2">
      <c r="A20" s="32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</sheetData>
  <mergeCells count="17">
    <mergeCell ref="T9:T10"/>
    <mergeCell ref="A13:A14"/>
    <mergeCell ref="R13:R14"/>
    <mergeCell ref="S13:S14"/>
    <mergeCell ref="T13:T14"/>
    <mergeCell ref="A9:A10"/>
    <mergeCell ref="R9:R10"/>
    <mergeCell ref="S9:S10"/>
    <mergeCell ref="R7:R8"/>
    <mergeCell ref="S7:S8"/>
    <mergeCell ref="T7:T8"/>
    <mergeCell ref="A7:A8"/>
    <mergeCell ref="B7:B8"/>
    <mergeCell ref="C7:C8"/>
    <mergeCell ref="D7:F7"/>
    <mergeCell ref="G7:P7"/>
    <mergeCell ref="Q7:Q8"/>
  </mergeCells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3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6-P1</vt:lpstr>
      <vt:lpstr>7-PA</vt:lpstr>
      <vt:lpstr>8-Program Startowy</vt:lpstr>
      <vt:lpstr>9-Program Końcowy</vt:lpstr>
      <vt:lpstr>HCM</vt:lpstr>
      <vt:lpstr>'5'!Obszar_wydruku</vt:lpstr>
      <vt:lpstr>'6-P1'!Obszar_wydruku</vt:lpstr>
      <vt:lpstr>'7-PA'!Obszar_wydruku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PinkRoad DELL</cp:lastModifiedBy>
  <cp:lastPrinted>2024-12-17T09:59:37Z</cp:lastPrinted>
  <dcterms:created xsi:type="dcterms:W3CDTF">1999-06-28T19:54:53Z</dcterms:created>
  <dcterms:modified xsi:type="dcterms:W3CDTF">2024-12-17T09:59:52Z</dcterms:modified>
</cp:coreProperties>
</file>